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G:\Diski v skupni rabi\0472 SERŠ Maribor\0472 PR\"/>
    </mc:Choice>
  </mc:AlternateContent>
  <xr:revisionPtr revIDLastSave="0" documentId="13_ncr:1_{A948E149-AE15-4634-AD0A-4F97B8FFAA06}" xr6:coauthVersionLast="47" xr6:coauthVersionMax="47" xr10:uidLastSave="{00000000-0000-0000-0000-000000000000}"/>
  <bookViews>
    <workbookView xWindow="28680" yWindow="-1260" windowWidth="29040" windowHeight="15840" tabRatio="625" activeTab="2" xr2:uid="{00000000-000D-0000-FFFF-FFFF00000000}"/>
  </bookViews>
  <sheets>
    <sheet name="Rekapitulacija" sheetId="4" r:id="rId1"/>
    <sheet name="Splošne opombe" sheetId="2" r:id="rId2"/>
    <sheet name="Popis GO" sheetId="1" r:id="rId3"/>
    <sheet name="Prezračevanje" sheetId="3" r:id="rId4"/>
  </sheets>
  <definedNames>
    <definedName name="Excel_BuiltIn_Print_Area_1_1">#REF!</definedName>
    <definedName name="Excel_BuiltIn_Print_Area_1_1_1">#REF!</definedName>
    <definedName name="Excel_BuiltIn_Print_Area_3_1" localSheetId="1">'Splošne opombe'!$A$1:$F$35</definedName>
    <definedName name="Excel_BuiltIn_Print_Area_3_1">'Popis GO'!$A$1:$F$173</definedName>
    <definedName name="_xlnm.Print_Area" localSheetId="2">'Popis GO'!$A$1:$H$186</definedName>
    <definedName name="_xlnm.Print_Area" localSheetId="1">'Splošne opombe'!$A$1:$B$35</definedName>
    <definedName name="_xlnm.Print_Titles" localSheetId="3">Prezračevanje!$1:$5</definedName>
  </definedNames>
  <calcPr calcId="191029"/>
</workbook>
</file>

<file path=xl/calcChain.xml><?xml version="1.0" encoding="utf-8"?>
<calcChain xmlns="http://schemas.openxmlformats.org/spreadsheetml/2006/main">
  <c r="F276" i="3" l="1"/>
  <c r="F270" i="3"/>
  <c r="F271" i="3"/>
  <c r="F272" i="3"/>
  <c r="F273" i="3"/>
  <c r="F274" i="3"/>
  <c r="F275" i="3"/>
  <c r="F266" i="3"/>
  <c r="F268" i="3"/>
  <c r="F251" i="3"/>
  <c r="F254" i="3"/>
  <c r="F257" i="3"/>
  <c r="F258" i="3"/>
  <c r="F259" i="3"/>
  <c r="F263" i="3"/>
  <c r="G458" i="3"/>
  <c r="G461" i="3"/>
  <c r="H472" i="3"/>
  <c r="F470" i="3" l="1"/>
  <c r="G470" i="3" s="1"/>
  <c r="F468" i="3"/>
  <c r="G468" i="3" s="1"/>
  <c r="F466" i="3"/>
  <c r="G466" i="3" s="1"/>
  <c r="F464" i="3"/>
  <c r="G464" i="3" s="1"/>
  <c r="F462" i="3"/>
  <c r="G462" i="3" s="1"/>
  <c r="F459" i="3"/>
  <c r="G459" i="3" s="1"/>
  <c r="F456" i="3"/>
  <c r="G456" i="3" s="1"/>
  <c r="F454" i="3"/>
  <c r="G454" i="3" s="1"/>
  <c r="F452" i="3"/>
  <c r="G452" i="3" s="1"/>
  <c r="F450" i="3"/>
  <c r="G450" i="3" s="1"/>
  <c r="F448" i="3"/>
  <c r="G448" i="3" s="1"/>
  <c r="F446" i="3"/>
  <c r="F47" i="3"/>
  <c r="G47" i="3" s="1"/>
  <c r="F51" i="3"/>
  <c r="G51" i="3" s="1"/>
  <c r="F52" i="3"/>
  <c r="G52" i="3" s="1"/>
  <c r="F53" i="3"/>
  <c r="G53" i="3" s="1"/>
  <c r="F55" i="3"/>
  <c r="G55" i="3" s="1"/>
  <c r="F58" i="3"/>
  <c r="G58" i="3" s="1"/>
  <c r="F59" i="3"/>
  <c r="G59" i="3" s="1"/>
  <c r="F62" i="3"/>
  <c r="G62" i="3" s="1"/>
  <c r="F64" i="3"/>
  <c r="G64" i="3" s="1"/>
  <c r="F68" i="3"/>
  <c r="G68" i="3" s="1"/>
  <c r="F70" i="3"/>
  <c r="G70" i="3" s="1"/>
  <c r="F72" i="3"/>
  <c r="G72" i="3" s="1"/>
  <c r="F74" i="3"/>
  <c r="G74" i="3" s="1"/>
  <c r="F76" i="3"/>
  <c r="G76" i="3" s="1"/>
  <c r="F78" i="3"/>
  <c r="G78" i="3" s="1"/>
  <c r="F80" i="3"/>
  <c r="G80" i="3" s="1"/>
  <c r="F83" i="3"/>
  <c r="G83" i="3" s="1"/>
  <c r="F84" i="3"/>
  <c r="G84" i="3" s="1"/>
  <c r="F87" i="3"/>
  <c r="G87" i="3" s="1"/>
  <c r="F88" i="3"/>
  <c r="G88" i="3" s="1"/>
  <c r="F89" i="3"/>
  <c r="G89" i="3" s="1"/>
  <c r="F92" i="3"/>
  <c r="G92" i="3" s="1"/>
  <c r="F93" i="3"/>
  <c r="G93" i="3" s="1"/>
  <c r="F94" i="3"/>
  <c r="G94" i="3" s="1"/>
  <c r="F95" i="3"/>
  <c r="G95" i="3" s="1"/>
  <c r="F96" i="3"/>
  <c r="G96" i="3" s="1"/>
  <c r="F97" i="3"/>
  <c r="G97" i="3" s="1"/>
  <c r="F98" i="3"/>
  <c r="G98" i="3" s="1"/>
  <c r="F101" i="3"/>
  <c r="G101" i="3" s="1"/>
  <c r="F102" i="3"/>
  <c r="G102" i="3" s="1"/>
  <c r="F103" i="3"/>
  <c r="G103" i="3" s="1"/>
  <c r="F104" i="3"/>
  <c r="G104" i="3" s="1"/>
  <c r="F105" i="3"/>
  <c r="G105" i="3" s="1"/>
  <c r="F107" i="3"/>
  <c r="G107" i="3" s="1"/>
  <c r="F110" i="3"/>
  <c r="G110" i="3" s="1"/>
  <c r="F113" i="3"/>
  <c r="G113" i="3" s="1"/>
  <c r="F116" i="3"/>
  <c r="G116" i="3" s="1"/>
  <c r="F117" i="3"/>
  <c r="G117" i="3" s="1"/>
  <c r="F118" i="3"/>
  <c r="G118" i="3" s="1"/>
  <c r="F119" i="3"/>
  <c r="G119" i="3" s="1"/>
  <c r="F121" i="3"/>
  <c r="G121" i="3" s="1"/>
  <c r="F124" i="3"/>
  <c r="G124" i="3" s="1"/>
  <c r="F126" i="3"/>
  <c r="G126" i="3" s="1"/>
  <c r="F128" i="3"/>
  <c r="G128" i="3" s="1"/>
  <c r="F130" i="3"/>
  <c r="G130" i="3" s="1"/>
  <c r="F132" i="3"/>
  <c r="G132" i="3" s="1"/>
  <c r="F134" i="3"/>
  <c r="G134" i="3" s="1"/>
  <c r="F135" i="3"/>
  <c r="G135" i="3" s="1"/>
  <c r="F136" i="3"/>
  <c r="G136" i="3" s="1"/>
  <c r="F137" i="3"/>
  <c r="G137" i="3" s="1"/>
  <c r="F138" i="3"/>
  <c r="G138" i="3" s="1"/>
  <c r="F139" i="3"/>
  <c r="G139" i="3" s="1"/>
  <c r="F140" i="3"/>
  <c r="G140" i="3" s="1"/>
  <c r="H142" i="3"/>
  <c r="B155" i="3"/>
  <c r="B504" i="3" s="1"/>
  <c r="F191" i="3"/>
  <c r="G191" i="3" s="1"/>
  <c r="F195" i="3"/>
  <c r="G195" i="3" s="1"/>
  <c r="F196" i="3"/>
  <c r="G196" i="3" s="1"/>
  <c r="F197" i="3"/>
  <c r="G197" i="3" s="1"/>
  <c r="F199" i="3"/>
  <c r="G199" i="3" s="1"/>
  <c r="F202" i="3"/>
  <c r="G202" i="3" s="1"/>
  <c r="F203" i="3"/>
  <c r="G203" i="3" s="1"/>
  <c r="F206" i="3"/>
  <c r="G206" i="3" s="1"/>
  <c r="F208" i="3"/>
  <c r="G208" i="3" s="1"/>
  <c r="F212" i="3"/>
  <c r="G212" i="3" s="1"/>
  <c r="F214" i="3"/>
  <c r="G214" i="3" s="1"/>
  <c r="F216" i="3"/>
  <c r="G216" i="3" s="1"/>
  <c r="F218" i="3"/>
  <c r="G218" i="3" s="1"/>
  <c r="F220" i="3"/>
  <c r="G220" i="3" s="1"/>
  <c r="F222" i="3"/>
  <c r="G222" i="3" s="1"/>
  <c r="F224" i="3"/>
  <c r="G224" i="3" s="1"/>
  <c r="F227" i="3"/>
  <c r="G227" i="3" s="1"/>
  <c r="F230" i="3"/>
  <c r="G230" i="3" s="1"/>
  <c r="F231" i="3"/>
  <c r="G231" i="3" s="1"/>
  <c r="F232" i="3"/>
  <c r="G232" i="3" s="1"/>
  <c r="F235" i="3"/>
  <c r="G235" i="3" s="1"/>
  <c r="F236" i="3"/>
  <c r="G236" i="3" s="1"/>
  <c r="F237" i="3"/>
  <c r="G237" i="3" s="1"/>
  <c r="F238" i="3"/>
  <c r="G238" i="3" s="1"/>
  <c r="F239" i="3"/>
  <c r="G239" i="3" s="1"/>
  <c r="F242" i="3"/>
  <c r="G242" i="3" s="1"/>
  <c r="F243" i="3"/>
  <c r="G243" i="3" s="1"/>
  <c r="F244" i="3"/>
  <c r="G244" i="3" s="1"/>
  <c r="F245" i="3"/>
  <c r="G245" i="3" s="1"/>
  <c r="F246" i="3"/>
  <c r="G246" i="3" s="1"/>
  <c r="F248" i="3"/>
  <c r="G248" i="3" s="1"/>
  <c r="G251" i="3"/>
  <c r="G254" i="3"/>
  <c r="G257" i="3"/>
  <c r="G258" i="3"/>
  <c r="G259" i="3"/>
  <c r="G263" i="3"/>
  <c r="G266" i="3"/>
  <c r="G268" i="3"/>
  <c r="G270" i="3"/>
  <c r="G271" i="3"/>
  <c r="G272" i="3"/>
  <c r="G273" i="3"/>
  <c r="G274" i="3"/>
  <c r="G275" i="3"/>
  <c r="G276" i="3"/>
  <c r="H278" i="3"/>
  <c r="B291" i="3"/>
  <c r="B506" i="3" s="1"/>
  <c r="F326" i="3"/>
  <c r="F330" i="3"/>
  <c r="G330" i="3" s="1"/>
  <c r="F331" i="3"/>
  <c r="G331" i="3" s="1"/>
  <c r="F332" i="3"/>
  <c r="G332" i="3" s="1"/>
  <c r="F334" i="3"/>
  <c r="G334" i="3" s="1"/>
  <c r="F337" i="3"/>
  <c r="G337" i="3" s="1"/>
  <c r="F338" i="3"/>
  <c r="G338" i="3" s="1"/>
  <c r="F341" i="3"/>
  <c r="G341" i="3" s="1"/>
  <c r="F343" i="3"/>
  <c r="G343" i="3" s="1"/>
  <c r="F347" i="3"/>
  <c r="G347" i="3" s="1"/>
  <c r="F349" i="3"/>
  <c r="G349" i="3" s="1"/>
  <c r="F351" i="3"/>
  <c r="G351" i="3" s="1"/>
  <c r="F353" i="3"/>
  <c r="G353" i="3" s="1"/>
  <c r="F355" i="3"/>
  <c r="G355" i="3" s="1"/>
  <c r="F357" i="3"/>
  <c r="G357" i="3" s="1"/>
  <c r="F359" i="3"/>
  <c r="G359" i="3" s="1"/>
  <c r="F362" i="3"/>
  <c r="G362" i="3" s="1"/>
  <c r="F365" i="3"/>
  <c r="G365" i="3" s="1"/>
  <c r="F366" i="3"/>
  <c r="G366" i="3" s="1"/>
  <c r="F367" i="3"/>
  <c r="G367" i="3" s="1"/>
  <c r="F370" i="3"/>
  <c r="G370" i="3" s="1"/>
  <c r="F371" i="3"/>
  <c r="G371" i="3" s="1"/>
  <c r="F372" i="3"/>
  <c r="G372" i="3" s="1"/>
  <c r="F373" i="3"/>
  <c r="G373" i="3" s="1"/>
  <c r="F374" i="3"/>
  <c r="G374" i="3" s="1"/>
  <c r="F377" i="3"/>
  <c r="G377" i="3" s="1"/>
  <c r="F378" i="3"/>
  <c r="G378" i="3" s="1"/>
  <c r="F379" i="3"/>
  <c r="G379" i="3" s="1"/>
  <c r="F380" i="3"/>
  <c r="G380" i="3" s="1"/>
  <c r="F382" i="3"/>
  <c r="G382" i="3" s="1"/>
  <c r="F385" i="3"/>
  <c r="G385" i="3" s="1"/>
  <c r="F388" i="3"/>
  <c r="G388" i="3" s="1"/>
  <c r="F391" i="3"/>
  <c r="G391" i="3" s="1"/>
  <c r="F392" i="3"/>
  <c r="G392" i="3" s="1"/>
  <c r="F394" i="3"/>
  <c r="G394" i="3" s="1"/>
  <c r="F397" i="3"/>
  <c r="G397" i="3" s="1"/>
  <c r="F399" i="3"/>
  <c r="G399" i="3" s="1"/>
  <c r="F401" i="3"/>
  <c r="G401" i="3" s="1"/>
  <c r="F403" i="3"/>
  <c r="G403" i="3" s="1"/>
  <c r="F405" i="3"/>
  <c r="G405" i="3" s="1"/>
  <c r="F407" i="3"/>
  <c r="G407" i="3" s="1"/>
  <c r="F408" i="3"/>
  <c r="G408" i="3" s="1"/>
  <c r="F409" i="3"/>
  <c r="G409" i="3" s="1"/>
  <c r="F410" i="3"/>
  <c r="G410" i="3" s="1"/>
  <c r="F411" i="3"/>
  <c r="G411" i="3" s="1"/>
  <c r="F412" i="3"/>
  <c r="G412" i="3" s="1"/>
  <c r="F413" i="3"/>
  <c r="G413" i="3" s="1"/>
  <c r="H415" i="3"/>
  <c r="B428" i="3"/>
  <c r="B508" i="3" s="1"/>
  <c r="B482" i="3"/>
  <c r="B510" i="3" s="1"/>
  <c r="G326" i="3" l="1"/>
  <c r="G415" i="3" s="1"/>
  <c r="F415" i="3"/>
  <c r="F419" i="3" s="1"/>
  <c r="G446" i="3"/>
  <c r="G472" i="3" s="1"/>
  <c r="F472" i="3"/>
  <c r="F474" i="3" s="1"/>
  <c r="F278" i="3"/>
  <c r="F280" i="3" s="1"/>
  <c r="H280" i="3" s="1"/>
  <c r="F142" i="3"/>
  <c r="G278" i="3"/>
  <c r="G142" i="3"/>
  <c r="F417" i="3" l="1"/>
  <c r="H417" i="3" s="1"/>
  <c r="F478" i="3"/>
  <c r="G478" i="3" s="1"/>
  <c r="F476" i="3"/>
  <c r="F284" i="3"/>
  <c r="H284" i="3" s="1"/>
  <c r="F282" i="3"/>
  <c r="G282" i="3" s="1"/>
  <c r="F421" i="3"/>
  <c r="G421" i="3" s="1"/>
  <c r="F144" i="3"/>
  <c r="F148" i="3"/>
  <c r="F146" i="3"/>
  <c r="H474" i="3"/>
  <c r="H419" i="3"/>
  <c r="G419" i="3"/>
  <c r="G428" i="3" l="1"/>
  <c r="H478" i="3"/>
  <c r="F482" i="3"/>
  <c r="F510" i="3" s="1"/>
  <c r="F291" i="3"/>
  <c r="F506" i="3" s="1"/>
  <c r="G284" i="3"/>
  <c r="G291" i="3" s="1"/>
  <c r="G506" i="3" s="1"/>
  <c r="H282" i="3"/>
  <c r="H291" i="3" s="1"/>
  <c r="H506" i="3" s="1"/>
  <c r="G476" i="3"/>
  <c r="G482" i="3" s="1"/>
  <c r="G510" i="3" s="1"/>
  <c r="H476" i="3"/>
  <c r="H482" i="3" s="1"/>
  <c r="H510" i="3" s="1"/>
  <c r="F428" i="3"/>
  <c r="F508" i="3" s="1"/>
  <c r="H421" i="3"/>
  <c r="H428" i="3" s="1"/>
  <c r="H508" i="3" s="1"/>
  <c r="G146" i="3"/>
  <c r="H146" i="3"/>
  <c r="H144" i="3"/>
  <c r="F155" i="3"/>
  <c r="F504" i="3" s="1"/>
  <c r="G148" i="3"/>
  <c r="H148" i="3"/>
  <c r="G508" i="3"/>
  <c r="F185" i="1"/>
  <c r="F183" i="1"/>
  <c r="G183" i="1" s="1"/>
  <c r="G34" i="1"/>
  <c r="G39" i="1"/>
  <c r="G41" i="1"/>
  <c r="G43" i="1"/>
  <c r="G32" i="1"/>
  <c r="G174" i="1"/>
  <c r="G159" i="1"/>
  <c r="G120" i="1"/>
  <c r="G121" i="1"/>
  <c r="G95" i="1"/>
  <c r="G96" i="1"/>
  <c r="G106" i="1"/>
  <c r="G52" i="1"/>
  <c r="F180" i="1"/>
  <c r="G180" i="1" s="1"/>
  <c r="F179" i="1"/>
  <c r="G179" i="1" s="1"/>
  <c r="F178" i="1"/>
  <c r="G178" i="1" s="1"/>
  <c r="F177" i="1"/>
  <c r="G177" i="1" s="1"/>
  <c r="F176" i="1"/>
  <c r="G176" i="1" s="1"/>
  <c r="F175" i="1"/>
  <c r="G175" i="1" s="1"/>
  <c r="F172" i="1"/>
  <c r="G172" i="1" s="1"/>
  <c r="F158" i="1"/>
  <c r="G158" i="1" s="1"/>
  <c r="F154" i="1"/>
  <c r="G154" i="1" s="1"/>
  <c r="F156" i="1"/>
  <c r="G156" i="1" s="1"/>
  <c r="F157" i="1"/>
  <c r="G157" i="1" s="1"/>
  <c r="F155" i="1"/>
  <c r="G155" i="1" s="1"/>
  <c r="F153" i="1"/>
  <c r="G153" i="1" s="1"/>
  <c r="F151" i="1"/>
  <c r="G151" i="1" s="1"/>
  <c r="F140" i="1"/>
  <c r="G140" i="1" s="1"/>
  <c r="D139" i="1"/>
  <c r="F139" i="1" s="1"/>
  <c r="G139" i="1" s="1"/>
  <c r="F136" i="1"/>
  <c r="G136" i="1" s="1"/>
  <c r="D138" i="1"/>
  <c r="F138" i="1" s="1"/>
  <c r="G138" i="1" s="1"/>
  <c r="F111" i="1"/>
  <c r="G111" i="1" s="1"/>
  <c r="F110" i="1"/>
  <c r="G110" i="1" s="1"/>
  <c r="F109" i="1"/>
  <c r="G109" i="1" s="1"/>
  <c r="F108" i="1"/>
  <c r="G108" i="1" s="1"/>
  <c r="F54" i="1"/>
  <c r="G54" i="1" s="1"/>
  <c r="F53" i="1"/>
  <c r="G53" i="1" s="1"/>
  <c r="F107" i="1"/>
  <c r="G107" i="1" s="1"/>
  <c r="F66" i="1"/>
  <c r="G66" i="1" s="1"/>
  <c r="F137" i="1"/>
  <c r="G137" i="1" s="1"/>
  <c r="F135" i="1"/>
  <c r="G135" i="1" s="1"/>
  <c r="F134" i="1"/>
  <c r="G134" i="1" s="1"/>
  <c r="F512" i="3" l="1"/>
  <c r="G155" i="3"/>
  <c r="G504" i="3" s="1"/>
  <c r="G512" i="3" s="1"/>
  <c r="H155" i="3"/>
  <c r="H504" i="3" s="1"/>
  <c r="H512" i="3" s="1"/>
  <c r="F20" i="4" s="1"/>
  <c r="F181" i="1"/>
  <c r="F141" i="1"/>
  <c r="G516" i="3" l="1"/>
  <c r="E20" i="4"/>
  <c r="F514" i="3"/>
  <c r="F516" i="3" s="1"/>
  <c r="D20" i="4"/>
  <c r="H514" i="3"/>
  <c r="H516" i="3" s="1"/>
  <c r="F26" i="1"/>
  <c r="G26" i="1" s="1"/>
  <c r="G141" i="1"/>
  <c r="F35" i="1"/>
  <c r="G35" i="1" s="1"/>
  <c r="G181" i="1"/>
  <c r="F171" i="1"/>
  <c r="G171" i="1" s="1"/>
  <c r="F122" i="1" l="1"/>
  <c r="F115" i="1"/>
  <c r="G115" i="1" s="1"/>
  <c r="F114" i="1"/>
  <c r="G114" i="1" s="1"/>
  <c r="F113" i="1"/>
  <c r="G113" i="1" s="1"/>
  <c r="F102" i="1"/>
  <c r="G102" i="1" s="1"/>
  <c r="F97" i="1"/>
  <c r="G97" i="1" s="1"/>
  <c r="F87" i="1"/>
  <c r="G87" i="1" s="1"/>
  <c r="F83" i="1"/>
  <c r="G83" i="1" s="1"/>
  <c r="F82" i="1"/>
  <c r="G82" i="1" s="1"/>
  <c r="F86" i="1"/>
  <c r="G86" i="1" s="1"/>
  <c r="F94" i="1"/>
  <c r="G94" i="1" s="1"/>
  <c r="F85" i="1"/>
  <c r="G85" i="1" s="1"/>
  <c r="F84" i="1"/>
  <c r="G84" i="1" s="1"/>
  <c r="F93" i="1"/>
  <c r="G93" i="1" s="1"/>
  <c r="F91" i="1"/>
  <c r="G91" i="1" s="1"/>
  <c r="F92" i="1"/>
  <c r="G92" i="1" s="1"/>
  <c r="F88" i="1"/>
  <c r="G88" i="1" s="1"/>
  <c r="F68" i="1"/>
  <c r="G68" i="1" s="1"/>
  <c r="F170" i="1"/>
  <c r="G170" i="1" s="1"/>
  <c r="F169" i="1"/>
  <c r="G169" i="1" s="1"/>
  <c r="F168" i="1"/>
  <c r="G168" i="1" s="1"/>
  <c r="F166" i="1"/>
  <c r="G166" i="1" s="1"/>
  <c r="F165" i="1"/>
  <c r="G165" i="1" s="1"/>
  <c r="F164" i="1"/>
  <c r="G164" i="1" s="1"/>
  <c r="F163" i="1"/>
  <c r="G163" i="1" s="1"/>
  <c r="F161" i="1"/>
  <c r="G161" i="1" s="1"/>
  <c r="F160" i="1"/>
  <c r="G160" i="1" s="1"/>
  <c r="F152" i="1"/>
  <c r="G152" i="1" s="1"/>
  <c r="F150" i="1"/>
  <c r="G150" i="1" s="1"/>
  <c r="F149" i="1"/>
  <c r="F148" i="1"/>
  <c r="F147" i="1"/>
  <c r="F146" i="1"/>
  <c r="F145" i="1"/>
  <c r="F144" i="1"/>
  <c r="F143" i="1"/>
  <c r="F126" i="1"/>
  <c r="F125" i="1"/>
  <c r="F124" i="1"/>
  <c r="F118" i="1"/>
  <c r="G118" i="1" s="1"/>
  <c r="F117" i="1"/>
  <c r="G117" i="1" s="1"/>
  <c r="F116" i="1"/>
  <c r="G116" i="1" s="1"/>
  <c r="F112" i="1"/>
  <c r="G112" i="1" s="1"/>
  <c r="F105" i="1"/>
  <c r="G105" i="1" s="1"/>
  <c r="F104" i="1"/>
  <c r="G104" i="1" s="1"/>
  <c r="F103" i="1"/>
  <c r="G103" i="1" s="1"/>
  <c r="F101" i="1"/>
  <c r="G101" i="1" s="1"/>
  <c r="F100" i="1"/>
  <c r="G100" i="1" s="1"/>
  <c r="F99" i="1"/>
  <c r="G99" i="1" s="1"/>
  <c r="F98" i="1"/>
  <c r="G98" i="1" s="1"/>
  <c r="F90" i="1"/>
  <c r="G90" i="1" s="1"/>
  <c r="F89" i="1"/>
  <c r="G89" i="1" s="1"/>
  <c r="F81" i="1"/>
  <c r="F80" i="1"/>
  <c r="F79" i="1"/>
  <c r="F78" i="1"/>
  <c r="F77" i="1"/>
  <c r="F76" i="1"/>
  <c r="F75" i="1"/>
  <c r="F74" i="1"/>
  <c r="F73" i="1"/>
  <c r="F71" i="1"/>
  <c r="G71" i="1" s="1"/>
  <c r="F70" i="1"/>
  <c r="G70" i="1" s="1"/>
  <c r="F69" i="1"/>
  <c r="G69" i="1" s="1"/>
  <c r="F67" i="1"/>
  <c r="G67" i="1" s="1"/>
  <c r="F65" i="1"/>
  <c r="G65" i="1" s="1"/>
  <c r="F64" i="1"/>
  <c r="G64" i="1" s="1"/>
  <c r="F63" i="1"/>
  <c r="G63" i="1" s="1"/>
  <c r="F62" i="1"/>
  <c r="G62" i="1" s="1"/>
  <c r="F61" i="1"/>
  <c r="G61" i="1" s="1"/>
  <c r="F60" i="1"/>
  <c r="G60" i="1" s="1"/>
  <c r="F59" i="1"/>
  <c r="G59" i="1" s="1"/>
  <c r="F58" i="1"/>
  <c r="G58" i="1" s="1"/>
  <c r="F57" i="1"/>
  <c r="G57" i="1" s="1"/>
  <c r="F56" i="1"/>
  <c r="G56" i="1" s="1"/>
  <c r="F55" i="1"/>
  <c r="G55" i="1" s="1"/>
  <c r="F51" i="1"/>
  <c r="G51" i="1" s="1"/>
  <c r="F123" i="1" l="1"/>
  <c r="G122" i="1"/>
  <c r="F173" i="1"/>
  <c r="G173" i="1" s="1"/>
  <c r="F167" i="1"/>
  <c r="G167" i="1" s="1"/>
  <c r="F162" i="1"/>
  <c r="G162" i="1" s="1"/>
  <c r="F119" i="1"/>
  <c r="G119" i="1" s="1"/>
  <c r="F72" i="1"/>
  <c r="G72" i="1" s="1"/>
  <c r="F20" i="1" l="1"/>
  <c r="G20" i="1" s="1"/>
  <c r="G123" i="1"/>
  <c r="F18" i="1"/>
  <c r="G18" i="1" s="1"/>
  <c r="F28" i="1"/>
  <c r="G28" i="1" s="1"/>
  <c r="F29" i="1"/>
  <c r="G29" i="1" s="1"/>
  <c r="F19" i="1"/>
  <c r="G19" i="1" s="1"/>
  <c r="F27" i="1"/>
  <c r="G27" i="1" s="1"/>
  <c r="G31" i="1" l="1"/>
  <c r="G22" i="1"/>
  <c r="E30" i="1"/>
  <c r="F30" i="1" s="1"/>
  <c r="E21" i="1"/>
  <c r="G33" i="1" l="1"/>
  <c r="G185" i="1"/>
  <c r="G184" i="1"/>
  <c r="F31" i="1"/>
  <c r="H30" i="1"/>
  <c r="H31" i="1" s="1"/>
  <c r="F21" i="1"/>
  <c r="G186" i="1" l="1"/>
  <c r="F22" i="1"/>
  <c r="F33" i="1" s="1"/>
  <c r="H21" i="1"/>
  <c r="H22" i="1" s="1"/>
  <c r="G37" i="1" l="1"/>
  <c r="H33" i="1"/>
  <c r="H184" i="1"/>
  <c r="H185" i="1"/>
  <c r="G40" i="1" l="1"/>
  <c r="H186" i="1"/>
  <c r="G44" i="1" l="1"/>
  <c r="E18" i="4"/>
  <c r="E22" i="4" s="1"/>
  <c r="E26" i="4" s="1"/>
  <c r="H37" i="1"/>
  <c r="F186" i="1"/>
  <c r="H40" i="1" l="1"/>
  <c r="F18" i="4" s="1"/>
  <c r="F22" i="4" s="1"/>
  <c r="F37" i="1"/>
  <c r="F40" i="1" s="1"/>
  <c r="D18" i="4" s="1"/>
  <c r="D22" i="4" s="1"/>
  <c r="D24" i="4" l="1"/>
  <c r="D26" i="4" s="1"/>
  <c r="F24" i="4"/>
  <c r="F26" i="4" s="1"/>
  <c r="F42" i="1"/>
  <c r="H42" i="1" s="1"/>
  <c r="H44" i="1" s="1"/>
  <c r="F44" i="1" l="1"/>
</calcChain>
</file>

<file path=xl/sharedStrings.xml><?xml version="1.0" encoding="utf-8"?>
<sst xmlns="http://schemas.openxmlformats.org/spreadsheetml/2006/main" count="1010" uniqueCount="440">
  <si>
    <t>objekt:</t>
  </si>
  <si>
    <t>vsebina:</t>
  </si>
  <si>
    <t>datum:</t>
  </si>
  <si>
    <t>REKAPITULACIJA</t>
  </si>
  <si>
    <t>GRADBENA DELA</t>
  </si>
  <si>
    <t>Pripravljalna, odstranitvena in rušitvena dela</t>
  </si>
  <si>
    <t>Zidarska dela</t>
  </si>
  <si>
    <t>Dodatna in nepredvidena dela 10%</t>
  </si>
  <si>
    <t>Gradbena dela skupaj:</t>
  </si>
  <si>
    <t>OBRTNIŠKA DELA</t>
  </si>
  <si>
    <t>Tlakarska dela</t>
  </si>
  <si>
    <t>Slikopleskarska dela</t>
  </si>
  <si>
    <t>Obrtniška dela skupaj:</t>
  </si>
  <si>
    <t>Ker obnova ne posega v sistem delovanja požarne varnosti, morajo vsi elementi zagotavljanja varnih umikov, gašenja požara in drugega ostati nespremenjeni, skladno z obstoječim požarnovarnostnim redom.</t>
  </si>
  <si>
    <t>Ostale opombe (glej tudi opombe, ki so navedene v tekstualnem delu popisa):</t>
  </si>
  <si>
    <t>Popolna ponudba za izvedbo GOI mora vsebovati tudi:</t>
  </si>
  <si>
    <t>- vse stroške, ki zajemajo izvedbo del in materiala po popisu GOI del, popisom GOI del za izvedbo priključkov na komunalno, vodovodno, plinovodno, tk, kabelsko in elektro infrastrukturo ter dodatku k popisu</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</si>
  <si>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</si>
  <si>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predajo vseh, v načrte vnešenih sprememb med gradnjo (potrjenih s strani odgovornega vodje projekta, odgovornega projektanta arhitekture in odgovornega nadzornika), </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</si>
  <si>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</si>
  <si>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</si>
  <si>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stroški, ki nastanejo zaradi prilagajanja terminskega plana izvedbe glede na obstoječe stanje,</t>
  </si>
  <si>
    <t>- stroški vmesnega in finalnega čiščenja prostorov,</t>
  </si>
  <si>
    <t>- stroški ureditve  in organizacije gradbišča in izvajanja ukrepov za zagotavljanje varnosti in zdravja pri delu, imenovanju koordinatorja varstva pri delu ter izdelava elaborata varstva pri delu.</t>
  </si>
  <si>
    <t>m2</t>
  </si>
  <si>
    <t>Odstranitev pomične in nepomične (vgrajene) opreme, z deponiranjem le te po dogovoru z naročnikom. Natančen obseg opreme ki se deponira in opreme ki se odpelje na deponijo po dogovoru z naročnikom.</t>
  </si>
  <si>
    <t>oprema z deponiranjem na lokaciji naročnika (v sklopu oziroma okolici objekta) s ponovno postavitvijo le te po končanih delih.</t>
  </si>
  <si>
    <t>Ocena m3</t>
  </si>
  <si>
    <t>Ocena ur NK</t>
  </si>
  <si>
    <t>oprema z odvozom na stalno deponijo.</t>
  </si>
  <si>
    <t>Rušenje zidanih opečnih sten, naprava prebojev in povečanje obstoječih odprtin, z obojestranskim ometom oziroma keramičnimi ploščicami, z vsemi zidnimi vezmi in prekladami</t>
  </si>
  <si>
    <t>m3</t>
  </si>
  <si>
    <t>m1</t>
  </si>
  <si>
    <t>Za vse večje odprtine in preboje v nosilnih konstrukcijah je izvesti ojačitve po navodilu statika, kar je zajeti v ceni postavk.</t>
  </si>
  <si>
    <t>Ležišča in sidranja nosilnih konstrukcij ter zalitja po navodilih statika.</t>
  </si>
  <si>
    <t>Razne odstranitve in rušitve, obračun po dejanskem stanju. Ocena</t>
  </si>
  <si>
    <t>1.</t>
  </si>
  <si>
    <t>Opečne stene v debelinah 12cm, s sidranjem v obstoječe pozidave. Pozidava s polno opeko.</t>
  </si>
  <si>
    <t>Opečne stene v debelinah nad 20cm, s sidranjem v obstoječe pozidave.</t>
  </si>
  <si>
    <t>Zidarska pomoč pri obrtniških in instalacijskih delih ur</t>
  </si>
  <si>
    <t>Razna požarna in ostala tesnjenja različnih fug in prehodov.</t>
  </si>
  <si>
    <t>običajna tesnjejna</t>
  </si>
  <si>
    <t>požarna tesnjenja</t>
  </si>
  <si>
    <t>V ceni vseh postavk je zajeti vsa dela, ves osnovni, pritrdilni in tesnilni material, vse prenose, vse za gotove vgrajene elemente. Vsa stikovanja in pritrditve  je izvesti kvalitetno, po detajlih.</t>
  </si>
  <si>
    <t>Vse mere je preveriti na licu mesta. V ceni je zajeti vse eventuelne potrebne slepe okvirje in kovinsko podkonstrukcijo za vgradnjo elementov</t>
  </si>
  <si>
    <t>Izvajalec je dolžan predložiti vzorce vgrajenih finalno obdelanih elementov v pisno potrditve projektantu, kot tudi zdelati vse izvedbene detajle in jih dati v pisno potrditev projektantu.</t>
  </si>
  <si>
    <t>TLAKARSKA DELA SKUPAJ:</t>
  </si>
  <si>
    <t>1a</t>
  </si>
  <si>
    <t>1a1</t>
  </si>
  <si>
    <t>kos</t>
  </si>
  <si>
    <t>1b</t>
  </si>
  <si>
    <t>1b1</t>
  </si>
  <si>
    <t>1b2</t>
  </si>
  <si>
    <t>1b4</t>
  </si>
  <si>
    <t>1b3</t>
  </si>
  <si>
    <t>1c</t>
  </si>
  <si>
    <t>1c1</t>
  </si>
  <si>
    <t>1d</t>
  </si>
  <si>
    <t>1e</t>
  </si>
  <si>
    <t>2a</t>
  </si>
  <si>
    <t>3</t>
  </si>
  <si>
    <t>4</t>
  </si>
  <si>
    <t>SREDNJA ELEKTRO-RAČUNALNIŠKA ŠOLA MARIBOR
Smetanova cesta 6, Maribor</t>
  </si>
  <si>
    <t>popis gradbeno-obrtniških in dela elektro del faza PZI prezračevanje objekta</t>
  </si>
  <si>
    <t>Naročnik:</t>
  </si>
  <si>
    <t>Popis je veljaven le v kombinaciji z vsemi grafičnimi prilogami, risbami, načrti, tehničnim poročilom in ostalimi sestavinami PZI projekta. Vsebinsko je obligatorna verzija popisa je v formatu PDF</t>
  </si>
  <si>
    <t xml:space="preserve"> - transportni stroški v območju in izven območja gradbišča,</t>
  </si>
  <si>
    <t xml:space="preserve"> - vsi splošni in stalni stroški povezani z organizacijo in delom na gradbišču,</t>
  </si>
  <si>
    <t xml:space="preserve"> - splošni stroški pristojbin in davkov upravnih organov pri prijavi gradbišča, pridobivanja raznih dovoljenj in soglasij za izvedbo,</t>
  </si>
  <si>
    <t xml:space="preserve"> - stroški in pridobivanja soglasja za morebitno zaporo cest oz. poti,</t>
  </si>
  <si>
    <t xml:space="preserve"> - stroški porabe električne energije, vode in telefona,</t>
  </si>
  <si>
    <t xml:space="preserve"> - stroški nakladanja in razkladanja odvoza odpadkov in ostalega materiala na stalno deponijo izvajalca, razkladanje, eventuelno razgrinjanje ter plačila vseh dovoljenj in potrebne komunalne in energetske pristojbine,</t>
  </si>
  <si>
    <t>SPLOŠNE OPOMBE</t>
  </si>
  <si>
    <t xml:space="preserve"> Projektna dokumentacija ne obravnava statične sanacije konstrukcije obstoječega objekta, kot tudi ne dodatnih protipotresnih ojačitev obstoječih konstrukcij. </t>
  </si>
  <si>
    <t>A</t>
  </si>
  <si>
    <t>A1</t>
  </si>
  <si>
    <t>A2</t>
  </si>
  <si>
    <t>B</t>
  </si>
  <si>
    <t>B1</t>
  </si>
  <si>
    <t>B2</t>
  </si>
  <si>
    <t>B3</t>
  </si>
  <si>
    <t>B4</t>
  </si>
  <si>
    <t>kpl</t>
  </si>
  <si>
    <t>OP: V ceni vseh rušitev je zajeti odvoz na stalno deponijo s plačilom takse, oz po opisih v postavkah oz dogovorom z naročnikom</t>
  </si>
  <si>
    <t>2b</t>
  </si>
  <si>
    <t>3a</t>
  </si>
  <si>
    <t>3b</t>
  </si>
  <si>
    <t>5</t>
  </si>
  <si>
    <t>Pripravljalna odstranitvena in rušitvena dela</t>
  </si>
  <si>
    <t>PRIPRAVLJALNA ODSTRANITVENA IN RUŠITVENA DELA SKUPAJ:</t>
  </si>
  <si>
    <t>1</t>
  </si>
  <si>
    <t>Za vse preboje skozi AB nosilce, stene in plošče je pridobiti pisno potrditve projektanta GK pred izvedbo del.</t>
  </si>
  <si>
    <t>Podane svetle dimenzije prehodov.</t>
  </si>
  <si>
    <t>ur</t>
  </si>
  <si>
    <t>V debelinah do 20cm. Ocena</t>
  </si>
  <si>
    <t>v stenah debeline nad 20cm. Ocena</t>
  </si>
  <si>
    <t>Odstranitev lahkih montažnih sten, oblog.., z vso podkonstrukcijo, obrobami....Ocena</t>
  </si>
  <si>
    <t>NK</t>
  </si>
  <si>
    <t>PK</t>
  </si>
  <si>
    <t>KV</t>
  </si>
  <si>
    <t>pnevmatsko orodje</t>
  </si>
  <si>
    <t>1a2</t>
  </si>
  <si>
    <t>preboji v opečnih stenah</t>
  </si>
  <si>
    <t>dim 45/40cm v deb do 50cm</t>
  </si>
  <si>
    <t>dim 35/30cm v deb do 50cm</t>
  </si>
  <si>
    <t>fi 18cm, v deb do 20cm</t>
  </si>
  <si>
    <t>fi 25cm, v deb do 20cm</t>
  </si>
  <si>
    <t>dim 70/70cm, v deb do 20cm</t>
  </si>
  <si>
    <t>fi 30cm, v deb do 20cm</t>
  </si>
  <si>
    <t>preboji v etažnih konstrukcijah, skupne debeline do 30cm</t>
  </si>
  <si>
    <t>v ceni je zajeti:
 - zaščito območja
 - izvedbo preboja
 - izvedbo ustrezne ojačitve preboja - AB preklada oz okvir (beton, armatura, opaž, sidranje…) po tehnologiji izvajalca, po potrditvi projektanta GK
 - izvedbo zidarske obdelave območja preboja (omet, glajenje…)
 - tesnjenje prehoda po vgradnji elementov instalacij
 - lokalna slikopleskarska obdelava območja preboja</t>
  </si>
  <si>
    <t>v ceni je zajeti:
 - zaščito območja
 - izvedbo preboja skozi finalni tlak, podlogo tlaka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</si>
  <si>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Naprava utorov in prebojev za instalacije</t>
  </si>
  <si>
    <t>fi 200mm</t>
  </si>
  <si>
    <t>fi 350mm</t>
  </si>
  <si>
    <t>dim 90/50cm, v deb do 50cm</t>
  </si>
  <si>
    <t>dim 110/40cm</t>
  </si>
  <si>
    <t>dim 160/120cm</t>
  </si>
  <si>
    <t>preboji v ravni strehi, skupne debeline do 40cm</t>
  </si>
  <si>
    <t>v ceni je zajeti:
 - zaščito območja
 - izvedbo preboja skozi sloje izolacij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</si>
  <si>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2</t>
  </si>
  <si>
    <t>Pozidave z opečnim modularcem, v podaljšani malti 1:3.9, z napravo le te. Vsa sidranja novih pozidav po navodilih statika, kar je zajeti v ceni postavk.</t>
  </si>
  <si>
    <t>Naprava grobega in finega ometa v podaljšani malti 1:3:9, s predhodno napravo cem. obrizga 1:3, z napravo malte.  Lokalna popravila ometov. Ocena</t>
  </si>
  <si>
    <t>predvidoma:
-  2-4cm TI
-  PE folija
 - 6cm mikroarmiran betonski estrih</t>
  </si>
  <si>
    <t>Vzidava raznih manjših elementov -konzol, držal,  zaščitnih cevi za instalacije,  pritrdilnega materiala za cevi in opremo, podpore. Ocena</t>
  </si>
  <si>
    <t>6</t>
  </si>
  <si>
    <t>Zaščita obstoječih zasteklitev, vrat, steklenih sten, z odstranitvijo zaščite po končanih delih in čiščenjem površin. Okvirna bruto površina dela objekta kjer bodo potekala dela - 5000m2</t>
  </si>
  <si>
    <t>Lokalna popravila podlog tlakov, v sestavi kot obstoječi tlak, skupne debeline do 10cm</t>
  </si>
  <si>
    <t>Dnevno in finalno čiščenje objekta po končanju vseh del, vseh tlakov, sten stropov, zasteklitev, vrat in vseh elementov na objektu.  Okvirna bruto površina dela objekta kjer bodo potekala dela - 5000m2</t>
  </si>
  <si>
    <t>7</t>
  </si>
  <si>
    <t>7a</t>
  </si>
  <si>
    <t>7b</t>
  </si>
  <si>
    <t>7c</t>
  </si>
  <si>
    <t>8</t>
  </si>
  <si>
    <t>8a</t>
  </si>
  <si>
    <t>8b</t>
  </si>
  <si>
    <t>A3</t>
  </si>
  <si>
    <t>Krovska dela</t>
  </si>
  <si>
    <t>Zatesnitev vseh slojev ravne strehe, na lokaciji prebojev, v sestavi kot obstoječa ravna streha (sloji parne zapore, toplotne in hidro izolacije, zaščitnega sloja), s preklopom vseh tesnilnih slojev</t>
  </si>
  <si>
    <t>KROVSKA DELA SKUPAJ:</t>
  </si>
  <si>
    <t>Dodatna in nepredvidena dela</t>
  </si>
  <si>
    <t>Suhomontažna dela</t>
  </si>
  <si>
    <t>Jeklena konstrukcija in paneli</t>
  </si>
  <si>
    <t>JEKLENA KONSTRUKCIJA IN PANELI SKUPAJ:</t>
  </si>
  <si>
    <t>Izvajalec je dolžan izdelati delavniške in montažne načrte in vzorce obdelav in jih dati v pisno potrditev projektantu.</t>
  </si>
  <si>
    <t>V ceni je potrebno zajeti vso potrebno dvižno opremo (avtodvigala, žerjave, ploščadi, košare…) vse za gotovo postavljeno konstrukcijo.</t>
  </si>
  <si>
    <t>Izdelava, dobava in montaža nosilnih jeklenih konstrukcij, vse za gotove vgrajene elemente z vsem sidranjem in finalno obdelavo.</t>
  </si>
  <si>
    <t>Finalna obdelava AKZ: vročecinkano</t>
  </si>
  <si>
    <t>V ceni je zajeti vso potrebno dokumentacijo, skladno z zakonodajo in razpisnimi pogoji, vključno s pregledom jeklene konstrukcije s strani pooblaščene organizacije.</t>
  </si>
  <si>
    <t>kg</t>
  </si>
  <si>
    <t>Izvajalec je pred začetkom izvedbe dolžan izdelati montažno dokumentacijo, skladno S PZI načrti in delavniško dokumentacijo in pridobiti pisno potrditve projektanta.</t>
  </si>
  <si>
    <t>jeklena kosntrukcija strojnih elementov na ravni strehi. Ocena</t>
  </si>
  <si>
    <t>Izdelava zunanje talne plošče klimata</t>
  </si>
  <si>
    <t>Rušenje zunanjega tlaka s podlago, na loakciji kliamta</t>
  </si>
  <si>
    <t xml:space="preserve">Zidarska in gradbena dela                   </t>
  </si>
  <si>
    <t>ZIDARSKA IN GRADBENA DELA SKUPAJ:</t>
  </si>
  <si>
    <t>planiranje in utrditev terena</t>
  </si>
  <si>
    <t>Vsi potrebni odri za gradbena, obrtniška in instalacijska dela.</t>
  </si>
  <si>
    <t>Delovni odri. Okvirna bruto površina dela objekta kjer bodo potekala dela - 5000m2</t>
  </si>
  <si>
    <t>fasadni odri za izvedbo zunanjega jaška, višien 12m, perseka 110/160cm</t>
  </si>
  <si>
    <t>3a1</t>
  </si>
  <si>
    <t>3a2</t>
  </si>
  <si>
    <t>3b1</t>
  </si>
  <si>
    <t>3b2</t>
  </si>
  <si>
    <t>4a</t>
  </si>
  <si>
    <t>4b</t>
  </si>
  <si>
    <t>7d</t>
  </si>
  <si>
    <t>dobava in vgardnja podložnega betona C8/10, deb 10cm, z robnim opažem</t>
  </si>
  <si>
    <t>opaž robu talne plošče za vidne konstrukcije</t>
  </si>
  <si>
    <t>dobava in vgardnja armature. Ocena</t>
  </si>
  <si>
    <t>7e</t>
  </si>
  <si>
    <t>dobava in vgradnja betona C30/37 preseka nad 0,30m3/m2</t>
  </si>
  <si>
    <t>8c</t>
  </si>
  <si>
    <t>9</t>
  </si>
  <si>
    <t>9a</t>
  </si>
  <si>
    <t>9b</t>
  </si>
  <si>
    <t>Fasadna obloga jaška, izolativni mikroliniran  TRIMO panel deb 15cm, z vsemi robnimi zaključki in podkonstrukcijo.</t>
  </si>
  <si>
    <t>Strešna obloga jaška, izolativni TRIMO panel deb 15cm, z vsemi robnimi zaključki in podkonstrukcijo.</t>
  </si>
  <si>
    <t>jeklena konstrukcija vertikalnega zunanjega jaška preseka 110/160cm. Ocene</t>
  </si>
  <si>
    <t>jeklena konstrukcija elementov instalacij v vmesnem delu, sidrana v obodne stene, preko fasadne obloge. Ocena</t>
  </si>
  <si>
    <t>Dobava in montaža tipske plastificirane jeklene panelne 3D ograje višine 180cm, z vrati za osebni prehod s ključavnico. Ograja samonosna, stojke sidrane v talno ploščo.</t>
  </si>
  <si>
    <t>Dobava in vgradnja pohodnih vročecinkanih rešetk podestov elementov instalacij, z robnimi nosilnimi profili.</t>
  </si>
  <si>
    <t>SUHOMONTAŽNA DELA SKUPAJ:</t>
  </si>
  <si>
    <t>V ceni postavk posameznih elementov je potrebno zajeti vse potrebne obrobe, podkonstrukcije, maske, zaključne profile, ki niso ovrednoteni ločeno, a so potrebni az kvalitetno izvedbo oz. so zahtevani  s  strani projektanta</t>
  </si>
  <si>
    <t>mavčna predelna stena deb. 25cm (zapora zunanjega jaška proti hodniku), v sestavi:</t>
  </si>
  <si>
    <t xml:space="preserve"> - dvojna mavčno kartonska plošča, 2x 1,25 cm
 - podkonstrukcija iz pocinkanih stenskih CW/UW profilov, z izolacijo 20cm iz mineralne volne
 - parna zapora AL/PE folija z lepljenimi stiki
 - dvojna mavčno kartonska plošča, 2x 1,25 cm (kot npr KNAUF DIAMANT ali enakovredno)</t>
  </si>
  <si>
    <t xml:space="preserve"> - dvojna mavčno kartonska plošča, 2x 1,25 cm
 - podkonstrukcija iz pocinkanih stenskih CW/UW profilov</t>
  </si>
  <si>
    <t>enostranske obloge, v sestavi:</t>
  </si>
  <si>
    <t xml:space="preserve">Izdelava predelnih sten in oblog, po sistemu kot npr. Knauf, iz mavčnokartonskih plošč na kovinski podkonstrukciji. V ceni je zajeti vse izreze za elemente instalacij, tesnjenja prehodov, vogalnike, bandažiranje in 1x glajenje stikov. Slikanje zajeto pri slikopleskarskih delih.  </t>
  </si>
  <si>
    <t xml:space="preserve"> - mavčno kartonska plošča, 1,25cm
 - podkonstrukcija</t>
  </si>
  <si>
    <t>spuščeni strop, višina obešanja 40cm</t>
  </si>
  <si>
    <t>Dobava in vgradnja spuščenega raster stropa, višina obešanja do 1m. V ceni je zajeti vse izreze za elemente instalacij. Polaganje stropov po načrtu. Višina obešanja 80cm</t>
  </si>
  <si>
    <t>Mineralni akustični strop kot npr ARMSTRONG</t>
  </si>
  <si>
    <t>stropna obloga/kaskade na območju razvodov instalacij, preseka 70+40cm</t>
  </si>
  <si>
    <t>stropna obloga/kaskade na območju razvodov instalacij, preseka 40+30cm</t>
  </si>
  <si>
    <t>površina do 2m2</t>
  </si>
  <si>
    <t>Slikanje Obstoječih stropov. Odstranitev opleskov, emulzija, glajenje 2x s končnim brušenjem ter 2x slikanje s polperzijsko barvo v beli barvi.</t>
  </si>
  <si>
    <t>Slikanje novih suhomontažnih sten in oblog, emulzija, glajenje 2x s končnim brušenjem ter 2x slikanje s polperzijsko barvo v beli barvi.</t>
  </si>
  <si>
    <t>Slikanje novih suhomontažnih stropov, emulzija, glajenje 2x s končnim brušenjem ter 2x slikanje s polperzijsko barvo v beli barvi.</t>
  </si>
  <si>
    <t>SLIKOPLESKARSKA DELA SKUPAJ:</t>
  </si>
  <si>
    <t>C/</t>
  </si>
  <si>
    <t>GRADBENO OBRTNIŠKA DELA SKUPAJ BREZ DDV</t>
  </si>
  <si>
    <t>C</t>
  </si>
  <si>
    <t>ELEKTRO INSTALACIJE - RAZSVETLJAVA</t>
  </si>
  <si>
    <t>Razsvetljava</t>
  </si>
  <si>
    <t>RAZSVETLJAVA SKUPAJ:</t>
  </si>
  <si>
    <t>Predelava obstoječih razvodov svetilk, na novo lokacijo - spuščeni strop.</t>
  </si>
  <si>
    <t>Dobava in vgradnja raster LED svetilk, primernih za javne objekte, po svetlobnem izračunu dobavitelja svetilk, ki ga potrdi projektant.</t>
  </si>
  <si>
    <t>Dobava in vgradnja vgradnih LED svetilk, primernih za javne objekte, po svetlobnem izračunu dobavitelja svetilk, ki ga potrdi projektant.</t>
  </si>
  <si>
    <t>Meritve instalacij</t>
  </si>
  <si>
    <r>
      <t xml:space="preserve">Popis je podlaga za izračun obsega obnovitvenih del </t>
    </r>
    <r>
      <rPr>
        <b/>
        <sz val="12"/>
        <rFont val="Arial Narrow"/>
        <family val="2"/>
        <charset val="238"/>
      </rPr>
      <t>zgolj skupaj z načrti</t>
    </r>
    <r>
      <rPr>
        <sz val="12"/>
        <rFont val="Arial Narrow"/>
        <family val="2"/>
        <charset val="238"/>
      </rPr>
      <t xml:space="preserve"> obnovitvenih del in opisi, ki so na načrtih. Zato mora ponudba mora vsebovati ves pritrditveni material, vgradnjo zaključnih profilov, pločevin in kotnikov, izdelavo vseh potrebnih podkonstrukcij, dodatnega izsekavanja AB in zidanih sten, ponovnega odpiranja montažnih sten in podobna dela potrebna za vgradnjo posameznega elementa znotraj objekta, izdelavo vseh drobnih gradbenih, obrtniških in instalacijskih del ter ostalega četudi to ni neposredno navedeno popisu GOI del, a je kljub temu razvidno iz grafičnih prilog PZI projekta.  </t>
    </r>
  </si>
  <si>
    <r>
      <t xml:space="preserve">Uporaba popisa brez vseh prej omenjenih sestavin PZI projekta NI DOVOJENA. </t>
    </r>
    <r>
      <rPr>
        <b/>
        <sz val="12"/>
        <rFont val="Arial Narrow"/>
        <family val="2"/>
        <charset val="238"/>
      </rPr>
      <t>Ponudba, ki se sklicuje zgolj na tekstualni del popisa ni veljavna oziroma je smatrana kot pomankljiva.</t>
    </r>
    <r>
      <rPr>
        <sz val="12"/>
        <rFont val="Arial Narrow"/>
        <family val="2"/>
        <charset val="238"/>
      </rPr>
      <t xml:space="preserve"> </t>
    </r>
  </si>
  <si>
    <t>Lokalno krpanje tlakov na lokaciji prehodiov instalacij, vključno s pripravo podlage. Finalni tlak kot obstoječi: PVC, parket….</t>
  </si>
  <si>
    <t>Demontaža obstoječih nadometnih svetilk na lokaciji novih spuščenih stropov in oblog stropov, z odvozom na deponijo. Ocena</t>
  </si>
  <si>
    <t>znesek skupaj</t>
  </si>
  <si>
    <t>upravičen strošek</t>
  </si>
  <si>
    <t>neupravičen strošek</t>
  </si>
  <si>
    <t>DDV</t>
  </si>
  <si>
    <t>Splošne storitve</t>
  </si>
  <si>
    <t>Projektantski nadzor</t>
  </si>
  <si>
    <t>Izdelava tehnične dokumentacije PID</t>
  </si>
  <si>
    <t>D</t>
  </si>
  <si>
    <t>SPLOŠNE STORITVE SKUPAJ:</t>
  </si>
  <si>
    <t>%</t>
  </si>
  <si>
    <t>D/</t>
  </si>
  <si>
    <t>SPLOŠNE STORITVE</t>
  </si>
  <si>
    <t>A,B C IN D SKUPAJ BREZ DDV</t>
  </si>
  <si>
    <t>A,B, C IN D SKUPAJ Z DDV</t>
  </si>
  <si>
    <t>STROJNE INŠTALACIJE z DDV</t>
  </si>
  <si>
    <t>DDV 22%</t>
  </si>
  <si>
    <t>POPIS MATERIALA IN DEL</t>
  </si>
  <si>
    <t>REKAPITULACIJA - PREZRAČEVANJE</t>
  </si>
  <si>
    <t xml:space="preserve">V popisu niso zajeta večja gradbena dela za potrebe strojnih inštalacij. Zajeta so v gradbenem  delu popisov.  </t>
  </si>
  <si>
    <t>Opomba: Vse mere in detaile preveriti na objektu.</t>
  </si>
  <si>
    <t>05.</t>
  </si>
  <si>
    <t>Projektantski nadzor ter sodelovanje projektanta z izvajalcem, ki zajema dodatno tolmačenje načrtnih rešitev in morebitni dodatni izvozi pogledov, presekov strojnih instalacij.</t>
  </si>
  <si>
    <t>04.</t>
  </si>
  <si>
    <t>Nepredvidena dela po dejanskih stroških se vpiše v gradbeno knjigo in jih potrdi nadzorni organ - ocena.</t>
  </si>
  <si>
    <t>03.</t>
  </si>
  <si>
    <t>∑</t>
  </si>
  <si>
    <t>skupaj</t>
  </si>
  <si>
    <t>02.</t>
  </si>
  <si>
    <t>01.</t>
  </si>
  <si>
    <r>
      <rPr>
        <b/>
        <sz val="10"/>
        <rFont val="Arial"/>
        <family val="2"/>
        <charset val="238"/>
      </rPr>
      <t>Opomba:</t>
    </r>
    <r>
      <rPr>
        <sz val="10"/>
        <rFont val="Arial"/>
        <family val="2"/>
        <charset val="238"/>
      </rPr>
      <t xml:space="preserve"> Oprema opisana v popisu se lahko zamenja z opremo drugega proizvajalca, z predhodnim soglasjem projektanta projekta. Vendar mora imeti enake ali boljše karakteristike!</t>
    </r>
  </si>
  <si>
    <t>CNS</t>
  </si>
  <si>
    <t xml:space="preserve">V popisu niso zajeta večja gradbena dela-preboji za potrebe strojnih inštalacij. Zajeta so v gradbenem  delu popisov.  </t>
  </si>
  <si>
    <t>Vse mere in detaile preveriti na objektu.</t>
  </si>
  <si>
    <t>Vključuje vsa manjša gradbena dela, ki so potrebna za strojne inštalacije. Komplet z pritrdilnim in tesnilnim materialom in vzpostavitvijo v obstoječe stanje.</t>
  </si>
  <si>
    <t>Oprema opisana v popisu se lahko zamenja z opremo drugega proizvajalca z predhodnim soglasjem projektanta. Vendar mora imeti enake ali boljše karakteristike.</t>
  </si>
  <si>
    <t>Opomba:</t>
  </si>
  <si>
    <t xml:space="preserve">Izdelava tehnične dokumentacije PID </t>
  </si>
  <si>
    <t>37.</t>
  </si>
  <si>
    <t xml:space="preserve">Projektantski nadzor </t>
  </si>
  <si>
    <t>36.</t>
  </si>
  <si>
    <t>35.</t>
  </si>
  <si>
    <t xml:space="preserve">priprava tehnične dokumentacije  (certifikati vgrajenega materiala, navodila za obratovanje in dokazila o zanesljivosti objekta,…)
</t>
  </si>
  <si>
    <t>34.</t>
  </si>
  <si>
    <t>meritve energetske, električne instalacije in izdaja poročila</t>
  </si>
  <si>
    <t>33.</t>
  </si>
  <si>
    <t>meritve strelovodne naprave in ponikalne upornosti ozemljila, in izdaja poročila</t>
  </si>
  <si>
    <t>32.</t>
  </si>
  <si>
    <t>izvedba strelovodne inštalacije v skladu s tehnično smernico TSG-N-003:2021, za namen PN1, PN2, PN3 in VRF naprav, komplet z izvedbo lovilnih palic h=3m in priklopom na obstoječo strelovodno inštalacijo objekta</t>
  </si>
  <si>
    <t>31.</t>
  </si>
  <si>
    <t>n.u.</t>
  </si>
  <si>
    <t>dela za dostop do kabelskih tras ter izdelava prebojev in podobnih pomožnih del v obstoječem delu objekta, izvedba priklopa energetskega kabla v obstoječe električne radelilce</t>
  </si>
  <si>
    <t>30.</t>
  </si>
  <si>
    <t>izvedba elektro del v skladu s tehnično smernico TSG-N-002:2021, za namen VRF naprave, komplet z izvedbo dovodnega kabla 5x10mm2 do krmilne omare in priklopom VRF naprave, dograditev avtomatske varovalke 3p/C32A v obstoječi elektro razdelilec.</t>
  </si>
  <si>
    <t>29.</t>
  </si>
  <si>
    <t>izvedba elektro del v skladu s tehnično smernico TSG-N-002:2021, za namen prezračevalnih naprav PN1, PN2 in PN3, komplet z izvedbo dovodnega kabla 5x2,5mm2 do krmilne omare in priklopom posamezne PN, dograditev avtomatske varovalke 3x 3p/C16A v obstoječi elektro razdelilec.</t>
  </si>
  <si>
    <t>28.</t>
  </si>
  <si>
    <t>Tesnenje vseh prebojev na mejah požarnih sektorjev z certificirano protipožarno maso in označitvijo preboja, po zahtevah TSG-1-001:2019 Po vgradnji materialov se zahteva izjava izvajalca o vgradnji in certifikat vgrajenih materialov.</t>
  </si>
  <si>
    <t>27.</t>
  </si>
  <si>
    <t>Meritve prezračevalnih količin, nastavitev prezračevalnih količin z upoštevanjem regulacije ter izdelava zapisnika.</t>
  </si>
  <si>
    <t>26.</t>
  </si>
  <si>
    <t>Zagon prezračevalne naprave s poučitno uporabnika</t>
  </si>
  <si>
    <t>25.</t>
  </si>
  <si>
    <t>Dvig prezračevalne naprave na streho objekta z uporabo avtodvigala. Komplet z transportnimi stroški.</t>
  </si>
  <si>
    <t>24.</t>
  </si>
  <si>
    <t>Manjša gradbena dela: Izdelava prebojev, utorov, dolbenje skozi zidove za potrebe razvoda in podobno. Komplet z tesnilnim materialom in vzpostavitvijo v obstoječe stanje. Mere preveriti na licu mesta.</t>
  </si>
  <si>
    <t>23.</t>
  </si>
  <si>
    <t>RAZNA DELA -PREZRAČEVANJE</t>
  </si>
  <si>
    <t>Dobava in montaža požarne lopute pravokotnega/okroglega preseka, nameščena v steni, kjer kanal prebada mejo požarnega sektorja, z elektromotornim pogonom, ki premakne loputo v delovni položaj in hkrati napenja vzmet, zapornim mehanizmom in stikalom za signalizacijo zaprtosti. Požarna odpornost lopute znaša 60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s pritrdilnim in tesnim materialom ter kabliranjem. Ter vezavo na AJP. DC 24V. Proizvod kot npr.: Mandik</t>
  </si>
  <si>
    <t>22.</t>
  </si>
  <si>
    <t>VFL 200/E01</t>
  </si>
  <si>
    <t>VFL 125/E01</t>
  </si>
  <si>
    <t>Dobava in montaža okroglega regulatorja pretoka za uravnavanje konstantnega pretoka zraka v posamezno kapsulo. Vgradnja v kanalsko mrežo. Komplet s pritrdilnim in tesnilnim materialom. Kot npr.: Bossplast</t>
  </si>
  <si>
    <t>21.</t>
  </si>
  <si>
    <t>- Dimenzija 350x350mm</t>
  </si>
  <si>
    <t>Dobava in montaža revizijskih odprin v prezračevalne kanale. Odprtine služijo za namen morebitnega servisiranja in čiščenja kanalov.  Nemstiti vsakih 5m inštalacij kjer je to možno. Komplet s pritrdilnim in tesnilnim materialom.</t>
  </si>
  <si>
    <t>20.</t>
  </si>
  <si>
    <t>NOVA-D-1 /325x125/ UR2-SW</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</si>
  <si>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</si>
  <si>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19.</t>
  </si>
  <si>
    <t>Dobava in montaža obešalnega materiala za okrogle pločevinaste spiro kanale, korozijsko zaščitenega s pocinkanjem. Vključno z montažo na nosilno konstrukcijo kot naprimer: Bossplast WALRAVEN</t>
  </si>
  <si>
    <t>18.</t>
  </si>
  <si>
    <t>m</t>
  </si>
  <si>
    <t>∅200</t>
  </si>
  <si>
    <t>∅160</t>
  </si>
  <si>
    <t>∅125</t>
  </si>
  <si>
    <t>∅100</t>
  </si>
  <si>
    <t>Dobava in montaža cevnega kanalskega razvoda iz spiralne cevi za potrebe prezračevanja. Komplet z obešalnim materialom in pripadajočimi fazonskimi kosi. Vključno z tesnenjem in montažo odsesovalnih elementov.</t>
  </si>
  <si>
    <t>17.</t>
  </si>
  <si>
    <t>JZ 200x200</t>
  </si>
  <si>
    <t>JZ 350x250</t>
  </si>
  <si>
    <t>JZ 400x250</t>
  </si>
  <si>
    <t>JZ 450x250</t>
  </si>
  <si>
    <t>JZ 250x250</t>
  </si>
  <si>
    <t>Dobava in montaža regulacijske žaluzije za regulacijo količine pretoka zraka na ročno nastavitev, vključno z montažo v prezračevalni kanal. Kot npr: TROX</t>
  </si>
  <si>
    <t>16.</t>
  </si>
  <si>
    <t>LVS vel.160</t>
  </si>
  <si>
    <t>LVS vel.125</t>
  </si>
  <si>
    <t>LVS vel.100</t>
  </si>
  <si>
    <t>Dobava in montaža krožnikasti – prezračevalni ventil za potrebe odvoda/dovoda zraka. Vgradnja v kanalsko mrežo. Kot npr.: Bossplast. Komplet z pritrdilnim in tesnilnim materialom ter odcepnim razvodom.</t>
  </si>
  <si>
    <t>15.</t>
  </si>
  <si>
    <t>TehnoVentil, DA-O/325x225/ SC 21</t>
  </si>
  <si>
    <t>Dobava in montaža prezračevalne rešetke za potrebe dovoda in odvoda zraka. S protismerno regulacijo, Horizontalno in vertikalno nastavljive lamele. Izdelana iz vlečenih Al profilov v naravni barvi aluminija, pritrjena z vidnimi vijaki, nastavni del s protismernimi lamelami za regulacijo količine zraka. Vgradnja v  kanalsko omrežje. Komplet z pritrdilnim in tesnilnim materialom, kot npr. Tip:</t>
  </si>
  <si>
    <t>14.</t>
  </si>
  <si>
    <r>
      <t>m</t>
    </r>
    <r>
      <rPr>
        <vertAlign val="superscript"/>
        <sz val="10"/>
        <color theme="1"/>
        <rFont val="Arial"/>
        <family val="2"/>
        <charset val="238"/>
      </rPr>
      <t>2</t>
    </r>
  </si>
  <si>
    <t>Dobava in montaža izolacije na vseh kanalov za dovod in odvod zraka na vseh evakuacijskih poteh (hodniki, garderobe) z izolacijo kamene volne, odporna na visoke temperature požarne odpornosti EI 30 in z enostransko prevleko iz aluminijaste folije naslednjimi lastnostmi: difuzijsko odpornostjo μ≥10000 preizkušeno po DIN EN 13469, toplotno prevodnostjo  λ=0,040W/mK pri 20°C, produkt kot npr: Fire-teK BD 908 ALU, komplet z vsemi prenosi  vključno z pritrdilnim in veznim materialom. Vgradnja po navodilih proizvajalca!</t>
  </si>
  <si>
    <t>13.</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</si>
  <si>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</si>
  <si>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t>12.</t>
  </si>
  <si>
    <t>Izolacija kanala za dovod in odvod zraka z izolacijo z zaprtocelično strukturo, naslednjimi lastnostmi: difuzijsko odpornostjo μ≥10000 preizkušeno po DIN EN 13469, toplotno prevodnostjo  λ=0,036W/mK pri 20°C, produkt kot npr: Kaiflex ST 19mm, vključno z lepilom.</t>
  </si>
  <si>
    <t>11.</t>
  </si>
  <si>
    <t>Izolacija kanalov kateri so nameščeni zunaj toplotnega ovoja in na prostem z izolacijo z zaprtocelično strukturo, naslednjimi lastnostmi: difuzijsko odpornostjo μ≥10000 preizkušeno po DIN EN 13469, toplotno prevodnostjo  λ=0,036W/mK pri 20°C, produkt kot npr: Kaiflex ST 19mm, vključno z lepilom + 5cm kamena volna z alu oklepom.</t>
  </si>
  <si>
    <t>10.</t>
  </si>
  <si>
    <t>Dobava in montaža obešalnega materiala za pločevinaste kanale, korozijsko zaščitenega s pocinkanjem. Vključno z montažo na nosilno konstrukcijo.</t>
  </si>
  <si>
    <t>09.</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</si>
  <si>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</si>
  <si>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08.</t>
  </si>
  <si>
    <t>DN 32</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</si>
  <si>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</si>
  <si>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07.</t>
  </si>
  <si>
    <t>Izvedba tlačnega preizkusa celotnega sistema PN2,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</si>
  <si>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06.</t>
  </si>
  <si>
    <t>ali podobno</t>
  </si>
  <si>
    <t>Zaščita bakrenih cevovodov (par bakrenih cevi s tovarniško izolacijo) izven objekta, oplaščeno z aluminijastim (Alu) oklepom, izvedeno vodotesno, za zaščito instalacije pred fizičnimi poškodbami in direktnim sončnim sevanjem</t>
  </si>
  <si>
    <t>Φ28.58 mm (1,1/8") + ST 13 mm</t>
  </si>
  <si>
    <t xml:space="preserve">Φ12.70 mm (1/2") + ST 13 mm    </t>
  </si>
  <si>
    <r>
      <t xml:space="preserve">Dobava in montaža bakrenih cevi, 
za cevni razvod hladilniškega ( CAC) sistema KN2
za nadometno speljane razvode znotraj objekta, 
iz enakega materiala so izdelani tudi vsi fazonski kosi, 
</t>
    </r>
    <r>
      <rPr>
        <b/>
        <sz val="10"/>
        <rFont val="Arial"/>
        <family val="2"/>
        <charset val="238"/>
      </rPr>
      <t>predizolirane po navodilih proizvajalca opreme in skladno z EN 12735-1, 
predvidoma z Kaiflex ST cevaki, debelina navedena spodaj</t>
    </r>
    <r>
      <rPr>
        <sz val="10"/>
        <rFont val="Arial"/>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</si>
  <si>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t>Montaža in kabliranje EEV kompleta s pripadajočo krmilno omarico, navezava na bakrene priključke toplotnega menjalnika v napravi, montaža elektronskega ekspanzijskega ventila, montaža in kabliranje potrebnih senzorjev za delovanje kompleta (EVA IN/OUT, ...), ter povezava vse krmilnih povezav med krmilnim kompletom kompresorsko kondenzacijske enote in klimatsko napravo (vklopi/izklopi, alarmi, odtaljevanja, vodenje 0-10V, ipd. ...)</t>
  </si>
  <si>
    <t>stenski touch krmilnik</t>
  </si>
  <si>
    <t>AHU Kit</t>
  </si>
  <si>
    <r>
      <t xml:space="preserve">Naprava ima sledeče tehnične karakteristike, 
podatka COP in EER sta certificirana po EUROVENTU. 
</t>
    </r>
    <r>
      <rPr>
        <b/>
        <sz val="10"/>
        <rFont val="Arial"/>
        <family val="2"/>
        <charset val="238"/>
      </rPr>
      <t>HLAJENJE
Nazivna max. hladilna moč Qhln= 12kW,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14,2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</si>
  <si>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t xml:space="preserve">∙ komplet CAC sistem vsebuje : ekspanzijski ventil, in pripadajočo elektroniko, EEV montiran na kovinsko ohišje prezračevalne naprave primerno za notranjo ali zunanjo montažo.                                                                                                                             ∙ krmilje sistema omogoča: kontrola temperature vpiha iz krmilnika prezračevalne naprave s signalom 0-10V, s pomočjo spremembe temperature uparjanja ali kondenzacije (odvisno od režima delovanja sistema).                                                                                                    ∙ obratovanje s fiksnimi vrednostmi kapacitete oz. temperature uparjanja ali kondenzacije.                                                                                                      ∙ ∙ kontrola povratne informacije s pomočjo prostih kontaktov in signalov, kot npr. vklop / izklop naprave, preklop med režimom ogrevanja in hlajenja, povratna inforamcija o delovanju ali ali alarmi sistema, signal ob odtaljevanju naprave v režimu ogrevanja.                        </t>
  </si>
  <si>
    <r>
      <t xml:space="preserve">Dobava in montaža zunanje kompresorsko kondenzatorske enot - </t>
    </r>
    <r>
      <rPr>
        <b/>
        <sz val="10"/>
        <rFont val="Arial"/>
        <family val="2"/>
        <charset val="238"/>
      </rPr>
      <t xml:space="preserve"> prezračevalni sistem  </t>
    </r>
    <r>
      <rPr>
        <sz val="10"/>
        <rFont val="Arial"/>
        <family val="2"/>
        <charset val="238"/>
      </rPr>
      <t xml:space="preserve">                                                   Zunanja kompresorsko-kondenzatorska enota, toplotna črpalka zrak/ hladivo z varabilnim pretokom hladiva (VRV) predvidena za ogrevanje in hlajenje zraka v prezračevalni napravi, z okolju prijaznim hladilnim sredstvom R32:</t>
    </r>
    <r>
      <rPr>
        <b/>
        <sz val="10"/>
        <rFont val="Arial"/>
        <family val="2"/>
        <charset val="238"/>
      </rPr>
      <t xml:space="preserve">                                                                                 </t>
    </r>
    <r>
      <rPr>
        <sz val="10"/>
        <rFont val="Arial"/>
        <family val="2"/>
        <charset val="238"/>
      </rPr>
      <t xml:space="preserve">
z horizontalnim enojnim ventilatorskim izpihom zraka,
za montažo na ustrezno kovinsko konstrukcijo na streho objekta.
∙ zunanja enota, sestavljena iz hermetičnega kompresorja, tipa "Inverter" in elektromotorja, 
z variabilnim številom vrtljajev, 
z zaščito pred preobremenitvijo in zamrzovanjem, vključno z zračno hlajenim kondenzatorjem, 
optimiranim za delovanje z R32, 
z visokoučinkovitimi Al lamelami in Cu cevmi, ventilatorjem za odvod kondenzacijske toplote, 
za največjo možno učinkovitost pri najmanjšem hrupu.     ∙ </t>
    </r>
  </si>
  <si>
    <r>
      <t xml:space="preserve">Ustreza kot na primer: </t>
    </r>
    <r>
      <rPr>
        <b/>
        <sz val="10"/>
        <rFont val="Arial"/>
        <family val="2"/>
        <charset val="238"/>
      </rPr>
      <t xml:space="preserve">KA HSO-CL4000-C-R-50F-TB2-L2 </t>
    </r>
  </si>
  <si>
    <t>zaporna žaluzija s pogonom</t>
  </si>
  <si>
    <t xml:space="preserve">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</si>
  <si>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Sekcija izmenjevalca toplote (rekuperator):
opisana v dovodnem delu.</t>
  </si>
  <si>
    <t>Kasetni filter</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</si>
  <si>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na dotik. Dinamična funkcijska shema na zaslonu omogoča vizualno spremljanje parametrov v obratovanju.</t>
  </si>
  <si>
    <t>Sekcija s krmilno omarico, ki je locirana v napravi, kar omogoča lažje upravljanje in priključitev zunanjih komponent. Vsa tipala so integrirana v napravi.</t>
  </si>
  <si>
    <t>ODVOD:</t>
  </si>
  <si>
    <t xml:space="preserve">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</si>
  <si>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 xml:space="preserve">Ploščni protitočni rekuperator z bypassom:
Tehnični podatki pri projektnih pogojih:
Pozimi:
- stopnja vračanja občutene toplote: 85,8 %
- stopnja vračanja toplote po EN308: 82,8 %
- stanje zunanjega zraka: - stanje notranjega zraka: 
- temperatura zunanjega zraka za enoto: 
- vrnjena toplotna energija:
Poleti:
- stopnja vračanja občutene toplote: 82,8%
- stanje zunanjega zraka: 
- stanje notranjega zraka:
- temperatura zunanjega zraka za enoto: 
- vrnjena hladilna energija:  </t>
  </si>
  <si>
    <t xml:space="preserve">Vrečasti filter </t>
  </si>
  <si>
    <t>DOVOD ZRAKA:</t>
  </si>
  <si>
    <t xml:space="preserve">Mehanske lastnosti ohišja klimatske naprave po EN 1886 so naslednje: 
- mehanska stabilnost: 
- tesnost ohišja pri negativnem tlaku 
- tesnost ohišja pri pozitivnem tlaku 
- tesnost vgrajenih filtrov pri negativnem tlaku
- tesnost vgrajenih filtrov pri pozitivnem tlaku 
- toplotna prehodnost ohišja: 
- toplotni mostovi:
- razred požarne odpornosti toplotne izolacije 
</t>
  </si>
  <si>
    <t>Tesnjenje med moduli s trajno elastičnim, samolepilnim tesnilnim trakom, vključno z vsemi elementi za povezavo in zahtevanimi elastičnimi priključki za povezavo z zračnimi kanali.</t>
  </si>
  <si>
    <t xml:space="preserve">Dobava in  montaža kompaktne vertikalne klimatske naprave za notranjo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</si>
  <si>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Mehanske karakteristike ohišja morajo biti testirane s strani neodvisnega laboratorija in imeti Eurovent certifikat. Karakteristike ohišja morajo biti boljše ali enake, kot so navedene spodaj (na podlagi EN 1886):</t>
  </si>
  <si>
    <t>SPLOŠNE INFORMACIJE</t>
  </si>
  <si>
    <t>ŠOLSKI DEL / PISARNE, ZBORNICA, KABINETI, AVLA</t>
  </si>
  <si>
    <t xml:space="preserve">PREZRAČEVALNA NAPRAVA PN 3 </t>
  </si>
  <si>
    <t>VFL 160/E01</t>
  </si>
  <si>
    <t>∅250</t>
  </si>
  <si>
    <t>JZ 550x300</t>
  </si>
  <si>
    <t>JZ 650x300</t>
  </si>
  <si>
    <t>TehnoVentil, DA-O/425x325/ SC 21</t>
  </si>
  <si>
    <t>Φ15.88 mm (5/8") + ST 13 mm</t>
  </si>
  <si>
    <t xml:space="preserve">Φ9.52 mm (3/8") + ST 13 mm    </t>
  </si>
  <si>
    <r>
      <t xml:space="preserve">Naprava ima sledeče tehnične karakteristike, 
podatka COP in EER sta certificirana po EUROVENTU. 
</t>
    </r>
    <r>
      <rPr>
        <b/>
        <sz val="10"/>
        <rFont val="Arial"/>
        <family val="2"/>
        <charset val="238"/>
      </rPr>
      <t>HLAJENJE
Nazivna max. hladilna moč Qhln= 10kW,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11,2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</si>
  <si>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r>
      <t xml:space="preserve">Ustreza kot na primer: </t>
    </r>
    <r>
      <rPr>
        <b/>
        <sz val="10"/>
        <rFont val="Arial"/>
        <family val="2"/>
        <charset val="238"/>
      </rPr>
      <t xml:space="preserve">KA HSO-CL3000-C-R-50F-TB2-L2 </t>
    </r>
  </si>
  <si>
    <t>TELOVADNICA</t>
  </si>
  <si>
    <t xml:space="preserve">PREZRAČEVALNA NAPRAVA PN 2 </t>
  </si>
  <si>
    <t>VFL 100/E01</t>
  </si>
  <si>
    <t>TehnoVentil, DA-O/425x225/ SC 21</t>
  </si>
  <si>
    <r>
      <t xml:space="preserve">Naprava ima sledeče tehnične karakteristike, 
podatka COP in EER sta certificirana po EUROVENTU. 
</t>
    </r>
    <r>
      <rPr>
        <b/>
        <sz val="10"/>
        <rFont val="Arial"/>
        <family val="2"/>
        <charset val="238"/>
      </rPr>
      <t>HLAJENJE
Nazivna max. hladilna moč Qhln= 40 kW,</t>
    </r>
    <r>
      <rPr>
        <sz val="10"/>
        <rFont val="Arial"/>
        <family val="2"/>
        <charset val="238"/>
      </rPr>
      <t xml:space="preserve">
Poraba električne energije pri nazivni moči, 
kompletna enota, 
Qeln=10,59kW, U=1x 380 V, 50 Hz                             COP=3.78
Temperaturno območje delovanja od 
Tz=-5°C do +52°C,
</t>
    </r>
    <r>
      <rPr>
        <b/>
        <sz val="10"/>
        <rFont val="Arial"/>
        <family val="2"/>
        <charset val="238"/>
      </rPr>
      <t xml:space="preserve">OGREVANJE
Nazivna max. grelna moč Qgrn=45 kW,
</t>
    </r>
    <r>
      <rPr>
        <sz val="10"/>
        <rFont val="Arial"/>
        <family val="2"/>
        <charset val="238"/>
      </rPr>
      <t xml:space="preserve">Poraba električne energije pri nazivni moči,  
kompletna enota, 
Qeln=9.88 kW,U=1x 380 V, 50 Hz                                COP=4.55
Temperaturno območje delovanja od 
Tz=-25°C do +24°C,
OSTALO
Električni priključek: 3F/380V/50Hz,
zvočni tlak Lp(1,0 m)= 62/64dB,
Dimenzije (šxvxg) = 940.00x1630.00x460.00 mm
Teža m=162 kg,
Medij: R410A,
Cevni priklop tekoča faza: 12.70(1/2")
Cevni priklop plinska faza: 28.58(1, 1/8")                                  </t>
    </r>
  </si>
  <si>
    <r>
      <t xml:space="preserve">Ustreza kot na primer: </t>
    </r>
    <r>
      <rPr>
        <b/>
        <sz val="10"/>
        <rFont val="Arial"/>
        <family val="2"/>
        <charset val="238"/>
      </rPr>
      <t xml:space="preserve">KA HSO-7-4-D-R-50F-TB2-L2 </t>
    </r>
  </si>
  <si>
    <t xml:space="preserve">Ploščni protitočni rekuperator z bypassom:
Tehnični podatki pri projektnih pogojih:
Pozimi:
- stopnja vračanja občutene toplote: 84,9 %
- stopnja vračanja toplote po EN308: 81,7 %
- stanje zunanjega zraka: - stanje notranjega zraka: 
- temperatura zunanjega zraka za enoto: 
- vrnjena toplotna energija:
Poleti:
- stopnja vračanja občutene toplote: 81,7%
- stanje zunanjega zraka: 
- stanje notranjega zraka:
- temperatura zunanjega zraka za enoto: 
- vrnjena hladilna energija:  </t>
  </si>
  <si>
    <t>ŠOLSKI DEL / UČILNICE, KABINETI, HODNIKI</t>
  </si>
  <si>
    <t xml:space="preserve">PREZRAČEVALNA NAPRAVA PN 1 </t>
  </si>
  <si>
    <t>PREZRAČEVANJE</t>
  </si>
  <si>
    <r>
      <rPr>
        <b/>
        <sz val="9"/>
        <color rgb="FF222222"/>
        <rFont val="Arial"/>
        <family val="2"/>
        <charset val="238"/>
      </rPr>
      <t xml:space="preserve">Opomba: </t>
    </r>
    <r>
      <rPr>
        <sz val="9"/>
        <color rgb="FF222222"/>
        <rFont val="Arial"/>
        <family val="2"/>
        <charset val="238"/>
      </rPr>
      <t>Pred oddajo ponudbe preveriti excelove enačbe.</t>
    </r>
  </si>
  <si>
    <t xml:space="preserve">Izvajalec je dolžan preveriti izmogljivost elektičnega priključka objekta in ga v potrebi povečati, tako da bo zagon in delovanje novih ter starih elektro porabnikov deloval nemoteno v skladu s stroko in pravilniki. </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</si>
  <si>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</si>
  <si>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Vse mere in detajle je potrebno preveriti na licu mesta</t>
  </si>
  <si>
    <t>V ponudbi je potrebno opremo natančno specificirati v kolikor se nudijo alternative razpisanim produktom!</t>
  </si>
  <si>
    <t>Izvajalec je dolžan izvesti vsa pripravljalna dela, organizacijo gradbišča, ustrezno varnost in zaščito gradbišča!</t>
  </si>
  <si>
    <t>Vsak izvajalec mora po končani svoji fazi očistiti in odstraniti vse odpadke z odvozom na komunalno deponijo, s plačilom vseh stroškov za koriščenje deponije.</t>
  </si>
  <si>
    <t>8.</t>
  </si>
  <si>
    <t>Vsaka opisana pozicija je mišljena kompletno z   vsemi deli, materialom in transporti za  vgrajen oz. montiran izdelek.</t>
  </si>
  <si>
    <t>7.</t>
  </si>
  <si>
    <t>Vsa dela morajo biti izvedena kvalitetno, iz   materialov z zahtevanimi lastnostmi, z atesti.</t>
  </si>
  <si>
    <t>6.</t>
  </si>
  <si>
    <t>Dobava in montaža  vsebuje tudi drobni montažni material.</t>
  </si>
  <si>
    <t>5.</t>
  </si>
  <si>
    <t>Načrte in detajle izvajalec predhodno natančno pregleda in v primeru nejasnosti in na eventuelne  pomanjkljivosti, kot strojni strokovnjak  opozori projektanta. </t>
  </si>
  <si>
    <t>4.</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</si>
  <si>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</si>
  <si>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3.</t>
  </si>
  <si>
    <t>Za vse nejasnosti ali variantne rešitve se mora obvezno posvetovati z odgovornim projektantom oziroma investitorjem. </t>
  </si>
  <si>
    <t>2.</t>
  </si>
  <si>
    <t>Ponudnik-izvajalec del mora pred začetkom del pregledati vso projektno dokumentacijo.</t>
  </si>
  <si>
    <t>Splošne opombe:</t>
  </si>
  <si>
    <t>(Strojne instalacije)</t>
  </si>
  <si>
    <t>NEUPRAVIČENI STROŠEK ( EUR)</t>
  </si>
  <si>
    <t>UPRAVIČENI STROŠEK (EUR)</t>
  </si>
  <si>
    <t xml:space="preserve">Znesek brez DDV </t>
  </si>
  <si>
    <t>Cena na enoto v EUR</t>
  </si>
  <si>
    <t>Količina</t>
  </si>
  <si>
    <t>Enota</t>
  </si>
  <si>
    <t>Opis</t>
  </si>
  <si>
    <t>Številka postavke</t>
  </si>
  <si>
    <t>e-mail:info@reing.si │www.reing.si</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</si>
  <si>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</si>
  <si>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količina</t>
  </si>
  <si>
    <t>cena na enoto</t>
  </si>
  <si>
    <t>Dodatni modul serijske komunikacije RS 485 z galvansko ločitvijo za komunikacijo obstoječega krmilnika s 3 prezračevalnimi napravami.
ustreza: kot npr Saia PCD2.F2100</t>
  </si>
  <si>
    <t>Dobava, montaža ter konfiguracija notranjega temperaturnega senzorja WTS - I Wireless M-Bus Temperature Sensor.
ustreza kot npr. Elvaco  CMa10, Cma11 ali enakovredno</t>
  </si>
  <si>
    <t>Dobava trifaznega elektro števca z ModBUS izhodom ali MBUS
 - za vgradnjo preko nizkonapetostnih merilnih tokovnih transformatorjev ali direktni:
 Števec je namenjen spremljanju delovanja 3 prezračevalnih naprav.
ustreza kot npr. SCHRACK - MGDIZ480-- ali Schneider A9MEM3155 ali enakovredno</t>
  </si>
  <si>
    <t>Elektro načrt in priprava funkcionalnih navodil v Slovenskem jeziku</t>
  </si>
  <si>
    <t>Šolanje uporabnika (3 x 2 uri na lokaciji naročnika)</t>
  </si>
  <si>
    <r>
      <rPr>
        <b/>
        <sz val="10"/>
        <rFont val="Arial"/>
        <family val="2"/>
      </rPr>
      <t>Opomba:</t>
    </r>
    <r>
      <rPr>
        <sz val="10"/>
        <rFont val="Arial"/>
        <family val="2"/>
      </rPr>
      <t xml:space="preserve"> Oprema opisana v popisu se lahko zamenja z opremo drugega proizvajalca, z predhodnim soglasjem projektanta projekta. Vendar mora imeti enake ali boljše karakteristike!</t>
    </r>
  </si>
  <si>
    <t>Predelava električnega razdelilnika = R-CNS (el. razdelilnik obstoječega centralno nadzornega sistema), 
lokacija razdelilnika: prostor toplotne postaje - pritličje.
Skupaj z drobnim materialom, opremo za razdelilnik in označitev.</t>
  </si>
  <si>
    <t xml:space="preserve">Oddaljeno krmiljenje (CNS) - opis zahtevanih funkcionalnosti:
Za krmiljenje prezračevalnih naprav se uporabi obstoječ PLC krmilnik CNS-a, ki služi regulaciji ogrevanja objekta in monitoringu porabe objekta ter spremljanju bivalnega ugodja!!!
Programiranje krmilnika glede na shemo strojnih naprav, po funkcijski specifikaciji projektanta oz. skladno z opisom. 
Konfiguracija krmilnika (WEB strežnika za dodatnimi modili) in izdelava CNS aplikacije.
A)  Zahteva se funkcionalna celota za sisteme merjenja porabe, kar vključuje: zajem podatkov na krmilnik, urno posredovanje podatkov v SQL bazo:
Oddaljeno krmiljenje (CNS) - opis zahtevanih funkcionalnosti:
- 3 x števec električne energije
- 6 x temperaturni senzor
B) Zahteva se funkcionalna celota za regulirne naprave, kar vključuje: zajem podatkov na krmilnik, urno posredovanje podatkov v SQL bazo, nastavitev željene temperature, nastavitev urnikov in režimov delovanja)
Oddaljeno krmiljenje (CNS) - opis zahtevanih funkcionalnosti:
- 1 x MRO, konfiguracija naprav za zajem podatkov iz različnih komunikacijskih protokolov 
- 3 x prezračevalna naprava
</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</si>
  <si>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</si>
  <si>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Vizualizacija (priprave grafičnih podlog) WEB strežnika in izdelava grafičnega uporabniškega vmesnika.
Zahteva se grafična vizualizacija z dinamično predstavitvijo in možnost regulacije za sisteme:
- 3 x prezračevalna naprava
- 1 x trenutna poraba objekta
- 3 x tlorisi s temperaturami
- 3 x urnik</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</si>
  <si>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</si>
  <si>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EnMonitoring DOM 
Namen monitoringa je spremljanje doseganje kazalnikov energetske
prenove s ciljem optimiranja poraba energije. Sistem mora prikazovati
merilna mesta, kot so:
- 3 x števec električne energije,
- 6 x temperaturni senzor,
- 3 x delovanje naprav</t>
  </si>
  <si>
    <t>Sistem monitoringa omogoča:
spremljanje in primerjavo podatkov iz merilnih mest o porabi energije in temperaturnih sezorjev ter ostalih v grafični obliki: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</si>
  <si>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Ožičenje prezračevalnih naprav z bus kablom. Bus linija se pripelje v prostor toplotne podpostaje objekta. Potrebno je zaporedno - šivanje povezati 3 prezračevalne naprave za potrebe CNS.
ustreza: kot npr.  JE-H(ST)H 2x2x0,8 ali enakovredno</t>
  </si>
  <si>
    <t>Ožičenje elektro števcev z bus kablom. Bus linija se pripelje v prostor toplotne podpostaje objekta. Potrebno je zaporedno - šivanje povezati 3 elektro števce potrebe CNS.
ustreza: kot npr.  JE-H(ST)H 2x2x0,8 ali enakovredno</t>
  </si>
  <si>
    <t>Ožičenje temperaturnih senzorjev Elvaco z bus kablom. Bus linija se pripelje v prostor toplotne podpostaje objekta. Potrebno je zaporedno - šivanje povezati 6 senzorjev za potrebe CNS.
ustreza: kot npr.  JE-H(ST)H 2x2x0,8 ali enakovredno</t>
  </si>
  <si>
    <t>SKUPAJ GOI</t>
  </si>
  <si>
    <t xml:space="preserve">REKAPITULACIJA </t>
  </si>
  <si>
    <t>SKUPAJ</t>
  </si>
  <si>
    <t>SKUPAJ z DDV</t>
  </si>
  <si>
    <t>popis GOI del - faza PZI prezračevanje objekta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</si>
</sst>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1]"/>
    <numFmt numFmtId="165" formatCode="#,##0.00\ &quot;€&quot;"/>
  </numFmts>
  <fonts count="61">
    <font>
      <sz val="10"/>
      <name val="Times New Roman CE"/>
      <family val="1"/>
      <charset val="238"/>
    </font>
    <font>
      <sz val="11"/>
      <color theme="1"/>
      <name val="Calibri"/>
      <family val="2"/>
      <charset val="238"/>
      <scheme val="minor"/>
    </font>
    <font>
      <sz val="10"/>
      <name val="Arial CE"/>
      <family val="2"/>
      <charset val="238"/>
    </font>
    <font>
      <sz val="11"/>
      <color indexed="8"/>
      <name val="Calibri"/>
      <family val="2"/>
      <charset val="238"/>
    </font>
    <font>
      <sz val="11"/>
      <name val="Arial Narrow"/>
      <family val="2"/>
      <charset val="238"/>
    </font>
    <font>
      <sz val="12"/>
      <name val="Arial Narrow"/>
      <family val="2"/>
      <charset val="238"/>
    </font>
    <font>
      <i/>
      <sz val="12"/>
      <name val="Arial Narrow"/>
      <family val="2"/>
      <charset val="238"/>
    </font>
    <font>
      <b/>
      <sz val="12"/>
      <name val="Arial Narrow"/>
      <family val="2"/>
      <charset val="238"/>
    </font>
    <font>
      <b/>
      <sz val="11"/>
      <name val="Arial Narrow"/>
      <family val="2"/>
      <charset val="238"/>
    </font>
    <font>
      <b/>
      <sz val="11"/>
      <color indexed="8"/>
      <name val="Arial Narrow"/>
      <family val="2"/>
      <charset val="238"/>
    </font>
    <font>
      <b/>
      <sz val="11"/>
      <name val="Arial Narrow"/>
      <family val="2"/>
    </font>
    <font>
      <sz val="11"/>
      <name val="Arial Narrow"/>
      <family val="2"/>
    </font>
    <font>
      <sz val="10"/>
      <name val="Arial CE"/>
    </font>
    <font>
      <sz val="10"/>
      <color rgb="FFFF0000"/>
      <name val="Arial CE"/>
    </font>
    <font>
      <sz val="10"/>
      <name val="Arial"/>
      <family val="2"/>
      <charset val="238"/>
    </font>
    <font>
      <b/>
      <sz val="11"/>
      <color rgb="FFFF0000"/>
      <name val="Arial CE"/>
      <family val="2"/>
      <charset val="238"/>
    </font>
    <font>
      <b/>
      <sz val="11"/>
      <color rgb="FFFF0000"/>
      <name val="Arial"/>
      <family val="2"/>
      <charset val="238"/>
    </font>
    <font>
      <b/>
      <sz val="11"/>
      <name val="Arial"/>
      <family val="2"/>
      <charset val="238"/>
    </font>
    <font>
      <b/>
      <sz val="12"/>
      <color theme="1"/>
      <name val="Arial"/>
      <family val="2"/>
      <charset val="238"/>
    </font>
    <font>
      <b/>
      <sz val="11"/>
      <color theme="1"/>
      <name val="Arial"/>
      <family val="2"/>
      <charset val="238"/>
    </font>
    <font>
      <b/>
      <sz val="12"/>
      <name val="Arial"/>
      <family val="2"/>
      <charset val="238"/>
    </font>
    <font>
      <sz val="12"/>
      <color rgb="FFFF0000"/>
      <name val="Arial"/>
      <family val="2"/>
      <charset val="238"/>
    </font>
    <font>
      <sz val="10"/>
      <name val="Arial CE"/>
      <charset val="238"/>
    </font>
    <font>
      <sz val="10"/>
      <color theme="1"/>
      <name val="Arial"/>
      <family val="2"/>
      <charset val="238"/>
    </font>
    <font>
      <sz val="12"/>
      <color theme="1"/>
      <name val="Arial"/>
      <family val="2"/>
      <charset val="238"/>
    </font>
    <font>
      <b/>
      <sz val="14"/>
      <name val="Arial"/>
      <family val="2"/>
      <charset val="238"/>
    </font>
    <font>
      <sz val="10"/>
      <color rgb="FFFF0000"/>
      <name val="Arial"/>
      <family val="2"/>
      <charset val="238"/>
    </font>
    <font>
      <b/>
      <sz val="10"/>
      <name val="Arial"/>
      <family val="2"/>
      <charset val="238"/>
    </font>
    <font>
      <sz val="12"/>
      <name val="Arial"/>
      <family val="2"/>
      <charset val="238"/>
    </font>
    <font>
      <sz val="10"/>
      <color theme="1"/>
      <name val="Arial CE"/>
    </font>
    <font>
      <sz val="10"/>
      <color theme="1"/>
      <name val="Arial CE"/>
      <family val="2"/>
      <charset val="238"/>
    </font>
    <font>
      <sz val="10"/>
      <color theme="1"/>
      <name val="Arial"/>
      <family val="2"/>
    </font>
    <font>
      <sz val="10"/>
      <color rgb="FFFF0000"/>
      <name val="Arial CE"/>
      <family val="2"/>
      <charset val="238"/>
    </font>
    <font>
      <sz val="10"/>
      <color theme="1"/>
      <name val="Arial CE"/>
      <charset val="238"/>
    </font>
    <font>
      <sz val="10"/>
      <color rgb="FFFF0000"/>
      <name val="Arial CE"/>
      <charset val="238"/>
    </font>
    <font>
      <vertAlign val="superscript"/>
      <sz val="10"/>
      <color theme="1"/>
      <name val="Arial"/>
      <family val="2"/>
      <charset val="238"/>
    </font>
    <font>
      <sz val="9"/>
      <color rgb="FF222222"/>
      <name val="Arial"/>
      <family val="2"/>
      <charset val="238"/>
    </font>
    <font>
      <b/>
      <sz val="9"/>
      <color rgb="FF222222"/>
      <name val="Arial"/>
      <family val="2"/>
      <charset val="238"/>
    </font>
    <font>
      <sz val="9"/>
      <name val="Arial"/>
      <family val="2"/>
      <charset val="238"/>
    </font>
    <font>
      <b/>
      <sz val="9"/>
      <color rgb="FFFF0000"/>
      <name val="Arial"/>
      <family val="2"/>
      <charset val="238"/>
    </font>
    <font>
      <b/>
      <sz val="9"/>
      <name val="Arial"/>
      <family val="2"/>
      <charset val="238"/>
    </font>
    <font>
      <b/>
      <sz val="7"/>
      <name val="Arial"/>
      <family val="2"/>
      <charset val="238"/>
    </font>
    <font>
      <sz val="12"/>
      <name val="Arial CE"/>
      <charset val="238"/>
    </font>
    <font>
      <b/>
      <sz val="12"/>
      <name val="Arial CE"/>
      <charset val="238"/>
    </font>
    <font>
      <sz val="14"/>
      <name val="Arial CE"/>
      <charset val="238"/>
    </font>
    <font>
      <b/>
      <sz val="14"/>
      <name val="Arial CE"/>
      <charset val="238"/>
    </font>
    <font>
      <sz val="8"/>
      <name val="Arial CE"/>
    </font>
    <font>
      <sz val="8"/>
      <name val="Arial"/>
      <family val="2"/>
      <charset val="238"/>
    </font>
    <font>
      <sz val="9"/>
      <name val="Arial CE"/>
    </font>
    <font>
      <sz val="8"/>
      <color rgb="FFFF0000"/>
      <name val="Arial CE"/>
    </font>
    <font>
      <sz val="8"/>
      <color rgb="FFFF0000"/>
      <name val="Arial CE"/>
      <family val="2"/>
      <charset val="238"/>
    </font>
    <font>
      <sz val="8"/>
      <name val="Arial CE"/>
      <family val="2"/>
      <charset val="238"/>
    </font>
    <font>
      <sz val="8"/>
      <color theme="1" tint="0.499984740745262"/>
      <name val="Arial CE"/>
      <family val="2"/>
      <charset val="238"/>
    </font>
    <font>
      <sz val="8"/>
      <color rgb="FFFF0000"/>
      <name val="Arial"/>
      <family val="2"/>
      <charset val="238"/>
    </font>
    <font>
      <sz val="8"/>
      <name val="Arial CE"/>
      <charset val="238"/>
    </font>
    <font>
      <b/>
      <sz val="8"/>
      <name val="Arial CE"/>
      <charset val="238"/>
    </font>
    <font>
      <b/>
      <sz val="10"/>
      <name val="Arial"/>
      <family val="2"/>
    </font>
    <font>
      <sz val="10"/>
      <name val="Arial"/>
      <family val="2"/>
    </font>
    <font>
      <sz val="10"/>
      <color rgb="FFFF0000"/>
      <name val="Arial"/>
      <family val="2"/>
    </font>
    <font>
      <sz val="10"/>
      <name val="Arial Narrow"/>
      <family val="2"/>
      <charset val="238"/>
    </font>
    <font>
      <b/>
      <sz val="10"/>
      <name val="Arial Narrow"/>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79998168889431442"/>
        <bgColor indexed="64"/>
      </patternFill>
    </fill>
  </fills>
  <borders count="37">
    <border>
      <left/>
      <right/>
      <top/>
      <bottom/>
      <diagonal/>
    </border>
    <border>
      <left/>
      <right/>
      <top style="hair">
        <color indexed="8"/>
      </top>
      <bottom style="hair">
        <color indexed="8"/>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style="thin">
        <color indexed="64"/>
      </left>
      <right style="thin">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right/>
      <top/>
      <bottom style="thin">
        <color theme="0" tint="-4.9989318521683403E-2"/>
      </bottom>
      <diagonal/>
    </border>
    <border>
      <left/>
      <right/>
      <top/>
      <bottom style="thin">
        <color theme="0" tint="-0.14999847407452621"/>
      </bottom>
      <diagonal/>
    </border>
    <border>
      <left/>
      <right/>
      <top/>
      <bottom style="thin">
        <color theme="0" tint="-0.249977111117893"/>
      </bottom>
      <diagonal/>
    </border>
    <border>
      <left/>
      <right/>
      <top/>
      <bottom style="thin">
        <color theme="0" tint="-0.34998626667073579"/>
      </bottom>
      <diagonal/>
    </border>
    <border>
      <left/>
      <right/>
      <top/>
      <bottom style="thin">
        <color theme="0" tint="-0.499984740745262"/>
      </bottom>
      <diagonal/>
    </border>
  </borders>
  <cellStyleXfs count="13">
    <xf numFmtId="0" fontId="0" fillId="0" borderId="0"/>
    <xf numFmtId="0" fontId="3" fillId="0" borderId="0"/>
    <xf numFmtId="0" fontId="2" fillId="0" borderId="0"/>
    <xf numFmtId="0" fontId="12" fillId="0" borderId="0"/>
    <xf numFmtId="0" fontId="14" fillId="0" borderId="0"/>
    <xf numFmtId="0" fontId="22" fillId="0" borderId="0"/>
    <xf numFmtId="0" fontId="1" fillId="0" borderId="0"/>
    <xf numFmtId="0" fontId="1" fillId="0" borderId="0"/>
    <xf numFmtId="44" fontId="22" fillId="0" borderId="0" applyFont="0" applyFill="0" applyBorder="0" applyAlignment="0" applyProtection="0"/>
    <xf numFmtId="0" fontId="22" fillId="0" borderId="0"/>
    <xf numFmtId="0" fontId="14" fillId="0" borderId="0"/>
    <xf numFmtId="0" fontId="22" fillId="0" borderId="0"/>
    <xf numFmtId="0" fontId="1" fillId="0" borderId="0"/>
  </cellStyleXfs>
  <cellXfs count="408">
    <xf numFmtId="0" fontId="0" fillId="0" borderId="0" xfId="0"/>
    <xf numFmtId="0" fontId="4" fillId="0" borderId="0" xfId="0" applyFont="1" applyAlignment="1">
      <alignment horizontal="justify" vertical="top" wrapText="1"/>
    </xf>
    <xf numFmtId="49" fontId="5" fillId="0" borderId="0" xfId="0" applyNumberFormat="1" applyFont="1" applyAlignment="1">
      <alignment horizontal="left" vertical="top"/>
    </xf>
    <xf numFmtId="0" fontId="6" fillId="0" borderId="0" xfId="0" applyFont="1" applyAlignment="1">
      <alignment horizontal="justify" vertical="top" wrapText="1"/>
    </xf>
    <xf numFmtId="4" fontId="5" fillId="0" borderId="0" xfId="0" applyNumberFormat="1" applyFont="1" applyAlignment="1">
      <alignment horizontal="right" vertical="top"/>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0" fontId="5" fillId="0" borderId="0" xfId="0" applyFont="1" applyAlignment="1">
      <alignment vertical="top"/>
    </xf>
    <xf numFmtId="0" fontId="5" fillId="0" borderId="0" xfId="0"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xf>
    <xf numFmtId="0" fontId="5" fillId="0" borderId="0" xfId="0" applyFont="1" applyAlignment="1">
      <alignment horizontal="justify" vertical="top"/>
    </xf>
    <xf numFmtId="14" fontId="5" fillId="0" borderId="0" xfId="0" applyNumberFormat="1" applyFont="1" applyAlignment="1">
      <alignment horizontal="justify" vertical="top"/>
    </xf>
    <xf numFmtId="49" fontId="7" fillId="0" borderId="0" xfId="0" applyNumberFormat="1" applyFont="1" applyAlignment="1">
      <alignment horizontal="left" vertical="top"/>
    </xf>
    <xf numFmtId="49" fontId="5" fillId="0" borderId="0" xfId="0" applyNumberFormat="1" applyFont="1" applyAlignment="1">
      <alignment horizontal="left" vertical="top" wrapText="1"/>
    </xf>
    <xf numFmtId="49" fontId="4" fillId="0" borderId="0" xfId="0" applyNumberFormat="1" applyFont="1" applyAlignment="1">
      <alignment horizontal="left" vertical="top"/>
    </xf>
    <xf numFmtId="4" fontId="4" fillId="0" borderId="0" xfId="0" applyNumberFormat="1" applyFont="1" applyAlignment="1">
      <alignment horizontal="right" vertical="top"/>
    </xf>
    <xf numFmtId="4" fontId="4" fillId="0" borderId="0" xfId="0" applyNumberFormat="1" applyFont="1" applyAlignment="1">
      <alignment horizontal="right" vertical="top" wrapText="1"/>
    </xf>
    <xf numFmtId="0" fontId="4" fillId="0" borderId="0" xfId="0" applyFont="1" applyAlignment="1">
      <alignment vertical="top"/>
    </xf>
    <xf numFmtId="0" fontId="8" fillId="0" borderId="0" xfId="0" applyFont="1" applyAlignment="1">
      <alignment horizontal="justify" vertical="top" wrapText="1"/>
    </xf>
    <xf numFmtId="0" fontId="4" fillId="0" borderId="0" xfId="0" applyFont="1" applyAlignment="1">
      <alignment horizontal="justify" vertical="top"/>
    </xf>
    <xf numFmtId="14" fontId="4" fillId="0" borderId="0" xfId="0" applyNumberFormat="1" applyFont="1" applyAlignment="1">
      <alignment horizontal="justify" vertical="top"/>
    </xf>
    <xf numFmtId="49" fontId="8" fillId="0" borderId="0" xfId="0" applyNumberFormat="1" applyFont="1" applyAlignment="1">
      <alignment horizontal="left" vertical="top"/>
    </xf>
    <xf numFmtId="49" fontId="4"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8" fillId="0" borderId="0" xfId="0" applyFont="1" applyAlignment="1">
      <alignment vertical="top"/>
    </xf>
    <xf numFmtId="9" fontId="4" fillId="0" borderId="0" xfId="0" applyNumberFormat="1" applyFont="1" applyAlignment="1">
      <alignment horizontal="right" vertical="top" wrapText="1"/>
    </xf>
    <xf numFmtId="4" fontId="4" fillId="2" borderId="0" xfId="0" applyNumberFormat="1" applyFont="1" applyFill="1" applyAlignment="1">
      <alignment horizontal="right" vertical="top" wrapText="1"/>
    </xf>
    <xf numFmtId="4" fontId="8" fillId="0" borderId="0" xfId="0" applyNumberFormat="1" applyFont="1" applyAlignment="1">
      <alignment horizontal="right" vertical="top" wrapText="1"/>
    </xf>
    <xf numFmtId="0" fontId="8" fillId="0" borderId="0" xfId="0" applyFont="1" applyAlignment="1">
      <alignment horizontal="justify" vertical="top"/>
    </xf>
    <xf numFmtId="4" fontId="8" fillId="0" borderId="0" xfId="0" applyNumberFormat="1" applyFont="1" applyAlignment="1">
      <alignment horizontal="right" vertical="top"/>
    </xf>
    <xf numFmtId="4" fontId="4" fillId="0" borderId="0" xfId="0" applyNumberFormat="1" applyFont="1" applyAlignment="1">
      <alignment horizontal="right"/>
    </xf>
    <xf numFmtId="49" fontId="8" fillId="2" borderId="0" xfId="0" applyNumberFormat="1" applyFont="1" applyFill="1" applyAlignment="1">
      <alignment horizontal="left" vertical="top" wrapText="1"/>
    </xf>
    <xf numFmtId="0" fontId="8" fillId="2" borderId="0" xfId="0" applyFont="1" applyFill="1" applyAlignment="1">
      <alignment horizontal="justify" vertical="top"/>
    </xf>
    <xf numFmtId="4" fontId="8" fillId="2" borderId="0" xfId="0" applyNumberFormat="1" applyFont="1" applyFill="1" applyAlignment="1">
      <alignment horizontal="right" vertical="top" wrapText="1"/>
    </xf>
    <xf numFmtId="4" fontId="4" fillId="0" borderId="0" xfId="0" applyNumberFormat="1" applyFont="1" applyAlignment="1">
      <alignment vertical="top"/>
    </xf>
    <xf numFmtId="0" fontId="8" fillId="2" borderId="0" xfId="0" applyFont="1" applyFill="1" applyAlignment="1">
      <alignment horizontal="justify" vertical="top" wrapText="1"/>
    </xf>
    <xf numFmtId="0" fontId="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4" fontId="4" fillId="0" borderId="0" xfId="0" applyNumberFormat="1" applyFont="1" applyAlignment="1">
      <alignment horizontal="justify" vertical="top" wrapText="1"/>
    </xf>
    <xf numFmtId="4" fontId="4" fillId="0" borderId="0" xfId="0" applyNumberFormat="1" applyFont="1" applyAlignment="1" applyProtection="1">
      <alignment horizontal="right" vertical="top"/>
      <protection locked="0"/>
    </xf>
    <xf numFmtId="0" fontId="4" fillId="0" borderId="0" xfId="0" applyFont="1" applyAlignment="1">
      <alignment vertical="top" wrapText="1"/>
    </xf>
    <xf numFmtId="0" fontId="4" fillId="0" borderId="0" xfId="0" applyFont="1" applyAlignment="1">
      <alignment horizontal="left" vertical="top" wrapText="1"/>
    </xf>
    <xf numFmtId="0" fontId="4" fillId="0" borderId="1" xfId="0" applyFont="1" applyBorder="1" applyAlignment="1">
      <alignment vertical="top"/>
    </xf>
    <xf numFmtId="4" fontId="8" fillId="0" borderId="0" xfId="0" applyNumberFormat="1" applyFont="1" applyAlignment="1">
      <alignment vertical="top"/>
    </xf>
    <xf numFmtId="4" fontId="10" fillId="0" borderId="0" xfId="0" applyNumberFormat="1" applyFont="1" applyAlignment="1">
      <alignment vertical="top"/>
    </xf>
    <xf numFmtId="4" fontId="11" fillId="0" borderId="0" xfId="0" applyNumberFormat="1" applyFont="1" applyAlignment="1">
      <alignment vertical="top"/>
    </xf>
    <xf numFmtId="0" fontId="8" fillId="0" borderId="0" xfId="0" applyFont="1" applyAlignment="1">
      <alignment horizontal="justify" vertical="top"/>
    </xf>
    <xf numFmtId="4" fontId="4" fillId="3" borderId="0" xfId="0" applyNumberFormat="1" applyFont="1" applyFill="1" applyAlignment="1" applyProtection="1">
      <alignment horizontal="right" vertical="top"/>
      <protection locked="0"/>
    </xf>
    <xf numFmtId="4" fontId="4" fillId="3" borderId="0" xfId="0" applyNumberFormat="1" applyFont="1" applyFill="1" applyAlignment="1" applyProtection="1">
      <alignment horizontal="right" vertical="top" wrapText="1"/>
      <protection locked="0"/>
    </xf>
    <xf numFmtId="0" fontId="12" fillId="0" borderId="0" xfId="3"/>
    <xf numFmtId="0" fontId="12" fillId="0" borderId="0" xfId="3" applyAlignment="1">
      <alignment horizontal="right"/>
    </xf>
    <xf numFmtId="0" fontId="12" fillId="0" borderId="0" xfId="3" applyAlignment="1">
      <alignment horizontal="left"/>
    </xf>
    <xf numFmtId="0" fontId="13" fillId="0" borderId="0" xfId="3" applyFont="1"/>
    <xf numFmtId="0" fontId="13" fillId="0" borderId="0" xfId="3" applyFont="1" applyAlignment="1">
      <alignment horizontal="right"/>
    </xf>
    <xf numFmtId="0" fontId="13" fillId="0" borderId="0" xfId="3" applyFont="1" applyAlignment="1">
      <alignment horizontal="left"/>
    </xf>
    <xf numFmtId="49" fontId="13" fillId="0" borderId="0" xfId="3" applyNumberFormat="1" applyFont="1"/>
    <xf numFmtId="0" fontId="13" fillId="0" borderId="0" xfId="3" applyFont="1" applyAlignment="1">
      <alignment horizontal="center"/>
    </xf>
    <xf numFmtId="4" fontId="13" fillId="0" borderId="0" xfId="3" applyNumberFormat="1" applyFont="1" applyAlignment="1">
      <alignment horizontal="center"/>
    </xf>
    <xf numFmtId="49" fontId="13" fillId="0" borderId="0" xfId="3" applyNumberFormat="1" applyFont="1" applyAlignment="1">
      <alignment horizontal="center"/>
    </xf>
    <xf numFmtId="4" fontId="15" fillId="0" borderId="0" xfId="4" applyNumberFormat="1" applyFont="1"/>
    <xf numFmtId="4" fontId="15" fillId="0" borderId="0" xfId="4" applyNumberFormat="1" applyFont="1" applyAlignment="1">
      <alignment horizontal="right"/>
    </xf>
    <xf numFmtId="0" fontId="15" fillId="0" borderId="0" xfId="4" applyFont="1" applyAlignment="1">
      <alignment horizontal="left"/>
    </xf>
    <xf numFmtId="0" fontId="15" fillId="0" borderId="0" xfId="4" applyFont="1" applyAlignment="1">
      <alignment vertical="center" readingOrder="1"/>
    </xf>
    <xf numFmtId="49" fontId="15" fillId="0" borderId="0" xfId="4" applyNumberFormat="1" applyFont="1" applyAlignment="1">
      <alignment horizontal="center" vertical="center"/>
    </xf>
    <xf numFmtId="0" fontId="14" fillId="0" borderId="0" xfId="3" applyFont="1"/>
    <xf numFmtId="4" fontId="16" fillId="0" borderId="0" xfId="4" applyNumberFormat="1" applyFont="1"/>
    <xf numFmtId="4" fontId="16" fillId="0" borderId="0" xfId="4" applyNumberFormat="1" applyFont="1" applyAlignment="1">
      <alignment horizontal="right"/>
    </xf>
    <xf numFmtId="0" fontId="16" fillId="0" borderId="0" xfId="4" applyFont="1" applyAlignment="1">
      <alignment horizontal="left"/>
    </xf>
    <xf numFmtId="0" fontId="17" fillId="0" borderId="0" xfId="4" applyFont="1" applyAlignment="1">
      <alignment vertical="center" readingOrder="1"/>
    </xf>
    <xf numFmtId="49" fontId="16" fillId="0" borderId="0" xfId="4" applyNumberFormat="1" applyFont="1" applyAlignment="1">
      <alignment horizontal="center" vertical="center"/>
    </xf>
    <xf numFmtId="4" fontId="12" fillId="0" borderId="0" xfId="3" applyNumberFormat="1"/>
    <xf numFmtId="4" fontId="18" fillId="0" borderId="2" xfId="3" applyNumberFormat="1" applyFont="1" applyBorder="1" applyAlignment="1">
      <alignment vertical="center"/>
    </xf>
    <xf numFmtId="0" fontId="19" fillId="0" borderId="2" xfId="4" applyFont="1" applyBorder="1" applyAlignment="1">
      <alignment vertical="center"/>
    </xf>
    <xf numFmtId="0" fontId="20" fillId="0" borderId="2" xfId="4" applyFont="1" applyBorder="1" applyAlignment="1">
      <alignment vertical="center"/>
    </xf>
    <xf numFmtId="49" fontId="19" fillId="0" borderId="2" xfId="4" applyNumberFormat="1" applyFont="1" applyBorder="1" applyAlignment="1">
      <alignment horizontal="center" vertical="center"/>
    </xf>
    <xf numFmtId="0" fontId="21" fillId="0" borderId="0" xfId="3" applyFont="1"/>
    <xf numFmtId="4" fontId="18" fillId="0" borderId="3" xfId="5" applyNumberFormat="1" applyFont="1" applyBorder="1"/>
    <xf numFmtId="0" fontId="23" fillId="0" borderId="0" xfId="3" applyFont="1" applyAlignment="1">
      <alignment horizontal="center"/>
    </xf>
    <xf numFmtId="0" fontId="23" fillId="0" borderId="0" xfId="3" applyFont="1"/>
    <xf numFmtId="49" fontId="23" fillId="0" borderId="0" xfId="3" applyNumberFormat="1" applyFont="1"/>
    <xf numFmtId="0" fontId="24" fillId="0" borderId="0" xfId="3" applyFont="1"/>
    <xf numFmtId="4" fontId="20" fillId="0" borderId="2" xfId="3" applyNumberFormat="1" applyFont="1" applyBorder="1" applyAlignment="1">
      <alignment vertical="center"/>
    </xf>
    <xf numFmtId="4" fontId="20" fillId="0" borderId="2" xfId="3" applyNumberFormat="1" applyFont="1" applyBorder="1" applyAlignment="1">
      <alignment horizontal="right" vertical="center"/>
    </xf>
    <xf numFmtId="0" fontId="20" fillId="0" borderId="2" xfId="3" applyFont="1" applyBorder="1" applyAlignment="1">
      <alignment horizontal="center" vertical="center"/>
    </xf>
    <xf numFmtId="0" fontId="20" fillId="0" borderId="4" xfId="3" applyFont="1" applyBorder="1" applyAlignment="1">
      <alignment vertical="center"/>
    </xf>
    <xf numFmtId="49" fontId="17" fillId="0" borderId="2" xfId="3" applyNumberFormat="1" applyFont="1" applyBorder="1" applyAlignment="1">
      <alignment horizontal="center" vertical="center"/>
    </xf>
    <xf numFmtId="4" fontId="17" fillId="0" borderId="5" xfId="3" applyNumberFormat="1" applyFont="1" applyBorder="1" applyAlignment="1">
      <alignment vertical="center"/>
    </xf>
    <xf numFmtId="4" fontId="20" fillId="0" borderId="5" xfId="3" applyNumberFormat="1" applyFont="1" applyBorder="1" applyAlignment="1">
      <alignment vertical="center"/>
    </xf>
    <xf numFmtId="4" fontId="20" fillId="0" borderId="5" xfId="3" applyNumberFormat="1" applyFont="1" applyBorder="1" applyAlignment="1">
      <alignment horizontal="right" vertical="center"/>
    </xf>
    <xf numFmtId="0" fontId="20" fillId="0" borderId="6" xfId="3" applyFont="1" applyBorder="1" applyAlignment="1">
      <alignment horizontal="center" vertical="center"/>
    </xf>
    <xf numFmtId="0" fontId="20" fillId="0" borderId="7" xfId="6" applyFont="1" applyBorder="1"/>
    <xf numFmtId="49" fontId="17" fillId="0" borderId="6" xfId="3" applyNumberFormat="1" applyFont="1" applyBorder="1" applyAlignment="1">
      <alignment horizontal="center" vertical="center"/>
    </xf>
    <xf numFmtId="4" fontId="20" fillId="0" borderId="8" xfId="5" applyNumberFormat="1" applyFont="1" applyBorder="1"/>
    <xf numFmtId="0" fontId="20" fillId="0" borderId="9" xfId="3" applyFont="1" applyBorder="1" applyAlignment="1">
      <alignment horizontal="center" vertical="center"/>
    </xf>
    <xf numFmtId="0" fontId="14" fillId="0" borderId="10" xfId="3" applyFont="1" applyBorder="1"/>
    <xf numFmtId="0" fontId="14" fillId="0" borderId="11" xfId="3" applyFont="1" applyBorder="1"/>
    <xf numFmtId="0" fontId="14" fillId="0" borderId="12" xfId="3" applyFont="1" applyBorder="1"/>
    <xf numFmtId="0" fontId="14" fillId="0" borderId="12" xfId="3" applyFont="1" applyBorder="1" applyAlignment="1">
      <alignment horizontal="right"/>
    </xf>
    <xf numFmtId="0" fontId="14" fillId="0" borderId="13" xfId="3" applyFont="1" applyBorder="1"/>
    <xf numFmtId="49" fontId="14" fillId="0" borderId="13" xfId="3" applyNumberFormat="1" applyFont="1" applyBorder="1" applyAlignment="1">
      <alignment horizontal="center"/>
    </xf>
    <xf numFmtId="0" fontId="20" fillId="4" borderId="14" xfId="3" applyFont="1" applyFill="1" applyBorder="1"/>
    <xf numFmtId="0" fontId="20" fillId="4" borderId="15" xfId="3" applyFont="1" applyFill="1" applyBorder="1"/>
    <xf numFmtId="0" fontId="20" fillId="4" borderId="16" xfId="3" applyFont="1" applyFill="1" applyBorder="1"/>
    <xf numFmtId="0" fontId="20" fillId="4" borderId="16" xfId="3" applyFont="1" applyFill="1" applyBorder="1" applyAlignment="1">
      <alignment horizontal="right"/>
    </xf>
    <xf numFmtId="0" fontId="25" fillId="4" borderId="16" xfId="3" applyFont="1" applyFill="1" applyBorder="1"/>
    <xf numFmtId="49" fontId="20" fillId="4" borderId="17" xfId="3" applyNumberFormat="1" applyFont="1" applyFill="1" applyBorder="1" applyAlignment="1">
      <alignment horizontal="center"/>
    </xf>
    <xf numFmtId="4" fontId="17" fillId="0" borderId="18" xfId="7" applyNumberFormat="1" applyFont="1" applyBorder="1" applyAlignment="1">
      <alignment horizontal="right"/>
    </xf>
    <xf numFmtId="4" fontId="17" fillId="0" borderId="19" xfId="7" applyNumberFormat="1" applyFont="1" applyBorder="1" applyAlignment="1">
      <alignment horizontal="right"/>
    </xf>
    <xf numFmtId="0" fontId="14" fillId="0" borderId="18" xfId="7" applyFont="1" applyBorder="1" applyAlignment="1">
      <alignment horizontal="center"/>
    </xf>
    <xf numFmtId="0" fontId="14" fillId="0" borderId="20" xfId="7" applyFont="1" applyBorder="1" applyAlignment="1">
      <alignment horizontal="center"/>
    </xf>
    <xf numFmtId="0" fontId="17" fillId="0" borderId="19" xfId="4" applyFont="1" applyBorder="1" applyAlignment="1">
      <alignment vertical="center" readingOrder="1"/>
    </xf>
    <xf numFmtId="0" fontId="17" fillId="0" borderId="18" xfId="4" applyFont="1" applyBorder="1" applyAlignment="1">
      <alignment vertical="center" readingOrder="1"/>
    </xf>
    <xf numFmtId="0" fontId="26" fillId="0" borderId="0" xfId="3" applyFont="1"/>
    <xf numFmtId="4" fontId="17" fillId="5" borderId="21" xfId="7" applyNumberFormat="1" applyFont="1" applyFill="1" applyBorder="1" applyAlignment="1">
      <alignment horizontal="right"/>
    </xf>
    <xf numFmtId="0" fontId="14" fillId="5" borderId="11" xfId="7" applyFont="1" applyFill="1" applyBorder="1" applyAlignment="1">
      <alignment horizontal="center"/>
    </xf>
    <xf numFmtId="0" fontId="14" fillId="5" borderId="21" xfId="7" applyFont="1" applyFill="1" applyBorder="1" applyAlignment="1">
      <alignment horizontal="center"/>
    </xf>
    <xf numFmtId="0" fontId="17" fillId="5" borderId="22" xfId="4" applyFont="1" applyFill="1" applyBorder="1" applyAlignment="1">
      <alignment vertical="center" readingOrder="1"/>
    </xf>
    <xf numFmtId="0" fontId="17" fillId="5" borderId="21" xfId="4" applyFont="1" applyFill="1" applyBorder="1" applyAlignment="1">
      <alignment vertical="center" readingOrder="1"/>
    </xf>
    <xf numFmtId="4" fontId="14" fillId="0" borderId="6" xfId="5" applyNumberFormat="1" applyFont="1" applyBorder="1" applyAlignment="1">
      <alignment horizontal="right"/>
    </xf>
    <xf numFmtId="4" fontId="14" fillId="0" borderId="20" xfId="5" applyNumberFormat="1" applyFont="1" applyBorder="1" applyAlignment="1">
      <alignment horizontal="right"/>
    </xf>
    <xf numFmtId="0" fontId="14" fillId="0" borderId="20" xfId="5" applyFont="1" applyBorder="1" applyAlignment="1">
      <alignment horizontal="center" wrapText="1"/>
    </xf>
    <xf numFmtId="0" fontId="14" fillId="0" borderId="0" xfId="5" applyFont="1" applyAlignment="1">
      <alignment horizontal="center"/>
    </xf>
    <xf numFmtId="0" fontId="14" fillId="0" borderId="19" xfId="5" applyFont="1" applyBorder="1" applyAlignment="1">
      <alignment horizontal="justify" vertical="top"/>
    </xf>
    <xf numFmtId="0" fontId="14" fillId="0" borderId="18" xfId="5" applyFont="1" applyBorder="1" applyAlignment="1">
      <alignment horizontal="center" vertical="top"/>
    </xf>
    <xf numFmtId="4" fontId="14" fillId="0" borderId="18" xfId="5" applyNumberFormat="1" applyFont="1" applyBorder="1" applyAlignment="1">
      <alignment horizontal="right"/>
    </xf>
    <xf numFmtId="0" fontId="14" fillId="0" borderId="18" xfId="5" applyFont="1" applyBorder="1" applyAlignment="1">
      <alignment horizontal="center"/>
    </xf>
    <xf numFmtId="0" fontId="27" fillId="0" borderId="18" xfId="5" applyFont="1" applyBorder="1" applyAlignment="1">
      <alignment horizontal="justify" vertical="top"/>
    </xf>
    <xf numFmtId="0" fontId="14" fillId="0" borderId="20" xfId="5" applyFont="1" applyBorder="1" applyAlignment="1">
      <alignment horizontal="center"/>
    </xf>
    <xf numFmtId="0" fontId="14" fillId="0" borderId="18" xfId="5" applyFont="1" applyBorder="1" applyAlignment="1">
      <alignment horizontal="justify" vertical="top"/>
    </xf>
    <xf numFmtId="4" fontId="14" fillId="0" borderId="18" xfId="5" applyNumberFormat="1" applyFont="1" applyBorder="1"/>
    <xf numFmtId="0" fontId="14" fillId="0" borderId="18" xfId="5" applyFont="1" applyBorder="1" applyAlignment="1">
      <alignment horizontal="right"/>
    </xf>
    <xf numFmtId="0" fontId="14" fillId="0" borderId="18" xfId="5" applyFont="1" applyBorder="1" applyAlignment="1">
      <alignment vertical="top"/>
    </xf>
    <xf numFmtId="0" fontId="14" fillId="0" borderId="18" xfId="5" applyFont="1" applyBorder="1" applyAlignment="1">
      <alignment vertical="top" wrapText="1"/>
    </xf>
    <xf numFmtId="0" fontId="14" fillId="0" borderId="20" xfId="5" applyFont="1" applyBorder="1" applyAlignment="1">
      <alignment horizontal="center" vertical="top"/>
    </xf>
    <xf numFmtId="0" fontId="14" fillId="0" borderId="18" xfId="5" applyFont="1" applyBorder="1" applyAlignment="1">
      <alignment horizontal="justify"/>
    </xf>
    <xf numFmtId="4" fontId="14" fillId="0" borderId="23" xfId="5" applyNumberFormat="1" applyFont="1" applyBorder="1" applyAlignment="1">
      <alignment horizontal="right"/>
    </xf>
    <xf numFmtId="0" fontId="14" fillId="0" borderId="24" xfId="5" applyFont="1" applyBorder="1" applyAlignment="1">
      <alignment horizontal="center"/>
    </xf>
    <xf numFmtId="0" fontId="14" fillId="0" borderId="23" xfId="5" applyFont="1" applyBorder="1" applyAlignment="1">
      <alignment horizontal="justify" vertical="top"/>
    </xf>
    <xf numFmtId="0" fontId="14" fillId="0" borderId="23" xfId="5" applyFont="1" applyBorder="1" applyAlignment="1">
      <alignment horizontal="center" vertical="top"/>
    </xf>
    <xf numFmtId="0" fontId="26" fillId="0" borderId="18" xfId="3" applyFont="1" applyBorder="1"/>
    <xf numFmtId="1" fontId="14" fillId="0" borderId="20" xfId="5" applyNumberFormat="1" applyFont="1" applyBorder="1" applyAlignment="1">
      <alignment horizontal="center" readingOrder="1"/>
    </xf>
    <xf numFmtId="0" fontId="14" fillId="0" borderId="18" xfId="5" applyFont="1" applyBorder="1" applyAlignment="1">
      <alignment horizontal="justify" vertical="top" readingOrder="1"/>
    </xf>
    <xf numFmtId="49" fontId="14" fillId="0" borderId="18" xfId="5" applyNumberFormat="1" applyFont="1" applyBorder="1" applyAlignment="1">
      <alignment horizontal="center" vertical="top"/>
    </xf>
    <xf numFmtId="0" fontId="14" fillId="0" borderId="18" xfId="3" applyFont="1" applyBorder="1"/>
    <xf numFmtId="4" fontId="14" fillId="0" borderId="0" xfId="5" applyNumberFormat="1" applyFont="1" applyAlignment="1">
      <alignment vertical="center" readingOrder="1"/>
    </xf>
    <xf numFmtId="0" fontId="14" fillId="0" borderId="18" xfId="5" applyFont="1" applyBorder="1" applyAlignment="1">
      <alignment horizontal="center" vertical="center"/>
    </xf>
    <xf numFmtId="0" fontId="14" fillId="0" borderId="18" xfId="5" applyFont="1" applyBorder="1" applyAlignment="1">
      <alignment horizontal="left" vertical="top" wrapText="1" readingOrder="1"/>
    </xf>
    <xf numFmtId="49" fontId="27" fillId="0" borderId="18" xfId="5" applyNumberFormat="1" applyFont="1" applyBorder="1" applyAlignment="1">
      <alignment horizontal="center" vertical="center"/>
    </xf>
    <xf numFmtId="0" fontId="17" fillId="5" borderId="14" xfId="4" applyFont="1" applyFill="1" applyBorder="1" applyAlignment="1">
      <alignment vertical="center" readingOrder="1"/>
    </xf>
    <xf numFmtId="0" fontId="17" fillId="5" borderId="16" xfId="4" applyFont="1" applyFill="1" applyBorder="1" applyAlignment="1">
      <alignment vertical="center" readingOrder="1"/>
    </xf>
    <xf numFmtId="0" fontId="28" fillId="5" borderId="16" xfId="4" applyFont="1" applyFill="1" applyBorder="1" applyAlignment="1">
      <alignment horizontal="right" vertical="center"/>
    </xf>
    <xf numFmtId="4" fontId="28" fillId="5" borderId="16" xfId="4" applyNumberFormat="1" applyFont="1" applyFill="1" applyBorder="1" applyAlignment="1">
      <alignment horizontal="right" vertical="center"/>
    </xf>
    <xf numFmtId="4" fontId="28" fillId="5" borderId="16" xfId="4" applyNumberFormat="1" applyFont="1" applyFill="1" applyBorder="1" applyAlignment="1">
      <alignment vertical="center" readingOrder="1"/>
    </xf>
    <xf numFmtId="0" fontId="28" fillId="5" borderId="16" xfId="4" applyFont="1" applyFill="1" applyBorder="1" applyAlignment="1">
      <alignment vertical="center" readingOrder="1"/>
    </xf>
    <xf numFmtId="49" fontId="17" fillId="5" borderId="17" xfId="4" applyNumberFormat="1" applyFont="1" applyFill="1" applyBorder="1" applyAlignment="1">
      <alignment horizontal="center" vertical="top"/>
    </xf>
    <xf numFmtId="4" fontId="17" fillId="0" borderId="20" xfId="7" applyNumberFormat="1" applyFont="1" applyBorder="1" applyAlignment="1">
      <alignment horizontal="right"/>
    </xf>
    <xf numFmtId="0" fontId="17" fillId="0" borderId="20" xfId="4" applyFont="1" applyBorder="1" applyAlignment="1">
      <alignment vertical="center" readingOrder="1"/>
    </xf>
    <xf numFmtId="4" fontId="17" fillId="0" borderId="25" xfId="7" applyNumberFormat="1" applyFont="1" applyBorder="1" applyAlignment="1">
      <alignment horizontal="right"/>
    </xf>
    <xf numFmtId="0" fontId="14" fillId="0" borderId="6" xfId="3" applyFont="1" applyBorder="1"/>
    <xf numFmtId="4" fontId="14" fillId="0" borderId="6" xfId="5" applyNumberFormat="1" applyFont="1" applyBorder="1" applyAlignment="1">
      <alignment wrapText="1"/>
    </xf>
    <xf numFmtId="0" fontId="14" fillId="0" borderId="26" xfId="5" applyFont="1" applyBorder="1" applyAlignment="1">
      <alignment horizontal="center" wrapText="1"/>
    </xf>
    <xf numFmtId="0" fontId="14" fillId="0" borderId="7" xfId="5" applyFont="1" applyBorder="1" applyAlignment="1">
      <alignment horizontal="center"/>
    </xf>
    <xf numFmtId="0" fontId="14" fillId="0" borderId="5" xfId="5" applyFont="1" applyBorder="1" applyAlignment="1">
      <alignment horizontal="justify" vertical="top"/>
    </xf>
    <xf numFmtId="49" fontId="14" fillId="0" borderId="18" xfId="5" applyNumberFormat="1" applyFont="1" applyBorder="1" applyAlignment="1">
      <alignment horizontal="center" vertical="top" wrapText="1"/>
    </xf>
    <xf numFmtId="4" fontId="14" fillId="0" borderId="0" xfId="5" applyNumberFormat="1" applyFont="1" applyAlignment="1">
      <alignment wrapText="1"/>
    </xf>
    <xf numFmtId="0" fontId="14" fillId="0" borderId="18" xfId="5" applyFont="1" applyBorder="1" applyAlignment="1">
      <alignment horizontal="center" wrapText="1"/>
    </xf>
    <xf numFmtId="4" fontId="14" fillId="0" borderId="0" xfId="5" applyNumberFormat="1" applyFont="1" applyAlignment="1">
      <alignment horizontal="center"/>
    </xf>
    <xf numFmtId="0" fontId="14" fillId="0" borderId="18" xfId="5" applyFont="1" applyBorder="1"/>
    <xf numFmtId="4" fontId="14" fillId="0" borderId="0" xfId="5" applyNumberFormat="1" applyFont="1" applyAlignment="1">
      <alignment horizontal="right"/>
    </xf>
    <xf numFmtId="0" fontId="14" fillId="0" borderId="18" xfId="5" applyFont="1" applyBorder="1" applyAlignment="1">
      <alignment vertical="top" readingOrder="1"/>
    </xf>
    <xf numFmtId="4" fontId="14" fillId="0" borderId="15" xfId="5" applyNumberFormat="1" applyFont="1" applyBorder="1" applyAlignment="1">
      <alignment horizontal="center"/>
    </xf>
    <xf numFmtId="0" fontId="14" fillId="0" borderId="23" xfId="5" applyFont="1" applyBorder="1" applyAlignment="1">
      <alignment horizontal="center"/>
    </xf>
    <xf numFmtId="49" fontId="14" fillId="0" borderId="23" xfId="5" applyNumberFormat="1" applyFont="1" applyBorder="1" applyAlignment="1">
      <alignment horizontal="center" vertical="top" wrapText="1"/>
    </xf>
    <xf numFmtId="164" fontId="14" fillId="0" borderId="6" xfId="8" applyNumberFormat="1" applyFont="1" applyFill="1" applyBorder="1" applyAlignment="1" applyProtection="1">
      <alignment horizontal="right"/>
    </xf>
    <xf numFmtId="4" fontId="22" fillId="0" borderId="18" xfId="5" applyNumberFormat="1" applyBorder="1"/>
    <xf numFmtId="4" fontId="2" fillId="0" borderId="0" xfId="5" applyNumberFormat="1" applyFont="1" applyAlignment="1">
      <alignment horizontal="center"/>
    </xf>
    <xf numFmtId="0" fontId="2" fillId="0" borderId="18" xfId="5" applyFont="1" applyBorder="1" applyAlignment="1">
      <alignment horizontal="center"/>
    </xf>
    <xf numFmtId="0" fontId="2" fillId="0" borderId="20" xfId="5" applyFont="1" applyBorder="1" applyAlignment="1">
      <alignment horizontal="center"/>
    </xf>
    <xf numFmtId="0" fontId="26" fillId="0" borderId="18" xfId="5" applyFont="1" applyBorder="1" applyAlignment="1">
      <alignment horizontal="justify" vertical="top"/>
    </xf>
    <xf numFmtId="0" fontId="14" fillId="0" borderId="27" xfId="5" applyFont="1" applyBorder="1" applyAlignment="1">
      <alignment wrapText="1"/>
    </xf>
    <xf numFmtId="0" fontId="14" fillId="0" borderId="28" xfId="5" applyFont="1" applyBorder="1" applyAlignment="1">
      <alignment horizontal="left" vertical="top" wrapText="1"/>
    </xf>
    <xf numFmtId="4" fontId="23" fillId="0" borderId="18" xfId="5" applyNumberFormat="1" applyFont="1" applyBorder="1" applyAlignment="1">
      <alignment horizontal="right"/>
    </xf>
    <xf numFmtId="4" fontId="23" fillId="0" borderId="0" xfId="5" applyNumberFormat="1" applyFont="1" applyAlignment="1">
      <alignment horizontal="right"/>
    </xf>
    <xf numFmtId="1" fontId="23" fillId="0" borderId="18" xfId="5" applyNumberFormat="1" applyFont="1" applyBorder="1" applyAlignment="1">
      <alignment horizontal="center" readingOrder="1"/>
    </xf>
    <xf numFmtId="0" fontId="23" fillId="0" borderId="20" xfId="5" applyFont="1" applyBorder="1" applyAlignment="1">
      <alignment horizontal="center"/>
    </xf>
    <xf numFmtId="0" fontId="23" fillId="0" borderId="20" xfId="9" applyFont="1" applyBorder="1" applyAlignment="1">
      <alignment horizontal="left" vertical="top" wrapText="1"/>
    </xf>
    <xf numFmtId="49" fontId="23" fillId="0" borderId="20" xfId="5" applyNumberFormat="1" applyFont="1" applyBorder="1" applyAlignment="1">
      <alignment horizontal="center" vertical="top"/>
    </xf>
    <xf numFmtId="0" fontId="23" fillId="0" borderId="18" xfId="5" applyFont="1" applyBorder="1" applyAlignment="1">
      <alignment horizontal="center"/>
    </xf>
    <xf numFmtId="0" fontId="23" fillId="0" borderId="18" xfId="9" applyFont="1" applyBorder="1" applyAlignment="1">
      <alignment horizontal="left" vertical="top" wrapText="1"/>
    </xf>
    <xf numFmtId="49" fontId="23" fillId="0" borderId="18" xfId="5" applyNumberFormat="1" applyFont="1" applyBorder="1" applyAlignment="1">
      <alignment horizontal="center" vertical="top"/>
    </xf>
    <xf numFmtId="4" fontId="29" fillId="0" borderId="18" xfId="5" applyNumberFormat="1" applyFont="1" applyBorder="1" applyAlignment="1">
      <alignment horizontal="right"/>
    </xf>
    <xf numFmtId="0" fontId="23" fillId="0" borderId="20" xfId="5" applyFont="1" applyBorder="1" applyAlignment="1">
      <alignment horizontal="left" vertical="top" wrapText="1"/>
    </xf>
    <xf numFmtId="0" fontId="30" fillId="0" borderId="20" xfId="5" applyFont="1" applyBorder="1" applyAlignment="1">
      <alignment horizontal="right" vertical="top"/>
    </xf>
    <xf numFmtId="4" fontId="30" fillId="0" borderId="18" xfId="5" applyNumberFormat="1" applyFont="1" applyBorder="1" applyAlignment="1">
      <alignment horizontal="right"/>
    </xf>
    <xf numFmtId="0" fontId="23" fillId="0" borderId="18" xfId="10" applyFont="1" applyBorder="1" applyAlignment="1">
      <alignment horizontal="center"/>
    </xf>
    <xf numFmtId="0" fontId="23" fillId="0" borderId="18" xfId="11" applyFont="1" applyBorder="1" applyAlignment="1">
      <alignment horizontal="left" vertical="top" wrapText="1"/>
    </xf>
    <xf numFmtId="49" fontId="30" fillId="0" borderId="18" xfId="5" applyNumberFormat="1" applyFont="1" applyBorder="1" applyAlignment="1">
      <alignment horizontal="center" vertical="top"/>
    </xf>
    <xf numFmtId="0" fontId="23" fillId="0" borderId="18" xfId="5" applyFont="1" applyBorder="1" applyAlignment="1">
      <alignment horizontal="left" vertical="top" wrapText="1"/>
    </xf>
    <xf numFmtId="0" fontId="31" fillId="0" borderId="18" xfId="5" applyFont="1" applyBorder="1" applyAlignment="1">
      <alignment horizontal="left" vertical="top" wrapText="1"/>
    </xf>
    <xf numFmtId="0" fontId="30" fillId="0" borderId="20" xfId="5" applyFont="1" applyBorder="1" applyAlignment="1">
      <alignment horizontal="center" vertical="top"/>
    </xf>
    <xf numFmtId="4" fontId="2" fillId="0" borderId="18" xfId="5" applyNumberFormat="1" applyFont="1" applyBorder="1" applyAlignment="1">
      <alignment horizontal="right"/>
    </xf>
    <xf numFmtId="4" fontId="30" fillId="0" borderId="0" xfId="5" applyNumberFormat="1" applyFont="1" applyAlignment="1">
      <alignment horizontal="right"/>
    </xf>
    <xf numFmtId="0" fontId="31" fillId="0" borderId="18" xfId="5" applyFont="1" applyBorder="1" applyAlignment="1">
      <alignment horizontal="center"/>
    </xf>
    <xf numFmtId="0" fontId="32" fillId="0" borderId="20" xfId="5" applyFont="1" applyBorder="1" applyAlignment="1">
      <alignment horizontal="center" vertical="top"/>
    </xf>
    <xf numFmtId="4" fontId="33" fillId="0" borderId="18" xfId="5" applyNumberFormat="1" applyFont="1" applyBorder="1" applyAlignment="1">
      <alignment horizontal="right"/>
    </xf>
    <xf numFmtId="0" fontId="23" fillId="0" borderId="18" xfId="5" applyFont="1" applyBorder="1" applyAlignment="1">
      <alignment horizontal="center" wrapText="1"/>
    </xf>
    <xf numFmtId="0" fontId="30" fillId="0" borderId="0" xfId="5" applyFont="1" applyAlignment="1">
      <alignment horizontal="left" vertical="top" wrapText="1" readingOrder="1"/>
    </xf>
    <xf numFmtId="0" fontId="30" fillId="0" borderId="18" xfId="5" applyFont="1" applyBorder="1" applyAlignment="1">
      <alignment horizontal="center" vertical="top"/>
    </xf>
    <xf numFmtId="0" fontId="26" fillId="0" borderId="18" xfId="5" applyFont="1" applyBorder="1" applyAlignment="1">
      <alignment horizontal="center"/>
    </xf>
    <xf numFmtId="0" fontId="14" fillId="0" borderId="0" xfId="5" applyFont="1" applyAlignment="1">
      <alignment vertical="top" wrapText="1"/>
    </xf>
    <xf numFmtId="0" fontId="30" fillId="0" borderId="18" xfId="5" applyFont="1" applyBorder="1" applyAlignment="1">
      <alignment horizontal="center" vertical="center"/>
    </xf>
    <xf numFmtId="0" fontId="23" fillId="0" borderId="0" xfId="5" applyFont="1" applyAlignment="1">
      <alignment horizontal="left" vertical="top" wrapText="1"/>
    </xf>
    <xf numFmtId="49" fontId="2" fillId="0" borderId="18" xfId="5" applyNumberFormat="1" applyFont="1" applyBorder="1" applyAlignment="1">
      <alignment horizontal="center" vertical="top"/>
    </xf>
    <xf numFmtId="0" fontId="26" fillId="0" borderId="20" xfId="5" applyFont="1" applyBorder="1" applyAlignment="1">
      <alignment horizontal="center"/>
    </xf>
    <xf numFmtId="0" fontId="26" fillId="0" borderId="20" xfId="5" applyFont="1" applyBorder="1" applyAlignment="1">
      <alignment horizontal="left" vertical="top" wrapText="1"/>
    </xf>
    <xf numFmtId="4" fontId="23" fillId="0" borderId="20" xfId="5" applyNumberFormat="1" applyFont="1" applyBorder="1" applyAlignment="1">
      <alignment horizontal="right"/>
    </xf>
    <xf numFmtId="1" fontId="30" fillId="0" borderId="18" xfId="5" applyNumberFormat="1" applyFont="1" applyBorder="1" applyAlignment="1">
      <alignment horizontal="center" readingOrder="1"/>
    </xf>
    <xf numFmtId="0" fontId="30" fillId="0" borderId="18" xfId="5" applyFont="1" applyBorder="1" applyAlignment="1">
      <alignment horizontal="center"/>
    </xf>
    <xf numFmtId="0" fontId="30" fillId="0" borderId="18" xfId="5" applyFont="1" applyBorder="1" applyAlignment="1">
      <alignment horizontal="left" vertical="top" wrapText="1" readingOrder="1"/>
    </xf>
    <xf numFmtId="0" fontId="30" fillId="0" borderId="18" xfId="5" quotePrefix="1" applyFont="1" applyBorder="1" applyAlignment="1">
      <alignment horizontal="left" vertical="top" wrapText="1" readingOrder="1"/>
    </xf>
    <xf numFmtId="1" fontId="32" fillId="0" borderId="18" xfId="5" applyNumberFormat="1" applyFont="1" applyBorder="1" applyAlignment="1">
      <alignment horizontal="center" readingOrder="1"/>
    </xf>
    <xf numFmtId="0" fontId="32" fillId="0" borderId="18" xfId="5" applyFont="1" applyBorder="1" applyAlignment="1">
      <alignment horizontal="center"/>
    </xf>
    <xf numFmtId="0" fontId="32" fillId="0" borderId="18" xfId="5" applyFont="1" applyBorder="1" applyAlignment="1">
      <alignment horizontal="left" vertical="top" wrapText="1" readingOrder="1"/>
    </xf>
    <xf numFmtId="1" fontId="30" fillId="0" borderId="20" xfId="5" applyNumberFormat="1" applyFont="1" applyBorder="1" applyAlignment="1">
      <alignment horizontal="center" readingOrder="1"/>
    </xf>
    <xf numFmtId="0" fontId="30" fillId="0" borderId="18" xfId="4" applyFont="1" applyBorder="1" applyAlignment="1">
      <alignment horizontal="center" vertical="top"/>
    </xf>
    <xf numFmtId="1" fontId="30" fillId="0" borderId="0" xfId="5" applyNumberFormat="1" applyFont="1" applyAlignment="1">
      <alignment horizontal="center" readingOrder="1"/>
    </xf>
    <xf numFmtId="4" fontId="32" fillId="0" borderId="18" xfId="5" applyNumberFormat="1" applyFont="1" applyBorder="1" applyAlignment="1">
      <alignment horizontal="right"/>
    </xf>
    <xf numFmtId="49" fontId="32" fillId="0" borderId="18" xfId="5" applyNumberFormat="1" applyFont="1" applyBorder="1" applyAlignment="1">
      <alignment horizontal="center" vertical="top"/>
    </xf>
    <xf numFmtId="1" fontId="26" fillId="0" borderId="18" xfId="5" applyNumberFormat="1" applyFont="1" applyBorder="1" applyAlignment="1">
      <alignment horizontal="center" readingOrder="1"/>
    </xf>
    <xf numFmtId="0" fontId="26" fillId="0" borderId="18" xfId="5" applyFont="1" applyBorder="1" applyAlignment="1">
      <alignment horizontal="left" vertical="top" wrapText="1"/>
    </xf>
    <xf numFmtId="0" fontId="30" fillId="0" borderId="0" xfId="5" applyFont="1" applyAlignment="1">
      <alignment horizontal="center"/>
    </xf>
    <xf numFmtId="0" fontId="30" fillId="0" borderId="20" xfId="4" applyFont="1" applyBorder="1" applyAlignment="1">
      <alignment horizontal="center" vertical="top"/>
    </xf>
    <xf numFmtId="4" fontId="34" fillId="0" borderId="18" xfId="5" applyNumberFormat="1" applyFont="1" applyBorder="1" applyAlignment="1">
      <alignment horizontal="right"/>
    </xf>
    <xf numFmtId="4" fontId="26" fillId="0" borderId="20" xfId="5" applyNumberFormat="1" applyFont="1" applyBorder="1" applyAlignment="1">
      <alignment horizontal="right"/>
    </xf>
    <xf numFmtId="1" fontId="32" fillId="0" borderId="0" xfId="5" applyNumberFormat="1" applyFont="1" applyAlignment="1">
      <alignment horizontal="center" readingOrder="1"/>
    </xf>
    <xf numFmtId="0" fontId="32" fillId="0" borderId="0" xfId="5" applyFont="1" applyAlignment="1">
      <alignment horizontal="left" vertical="top" wrapText="1" readingOrder="1"/>
    </xf>
    <xf numFmtId="0" fontId="29" fillId="0" borderId="18" xfId="3" applyFont="1" applyBorder="1" applyAlignment="1">
      <alignment horizontal="right"/>
    </xf>
    <xf numFmtId="0" fontId="13" fillId="0" borderId="18" xfId="3" applyFont="1" applyBorder="1"/>
    <xf numFmtId="0" fontId="29" fillId="0" borderId="18" xfId="3" applyFont="1" applyBorder="1"/>
    <xf numFmtId="0" fontId="29" fillId="0" borderId="18" xfId="3" applyFont="1" applyBorder="1" applyAlignment="1">
      <alignment horizontal="left" vertical="top" wrapText="1"/>
    </xf>
    <xf numFmtId="1" fontId="14" fillId="0" borderId="18" xfId="5" applyNumberFormat="1" applyFont="1" applyBorder="1" applyAlignment="1">
      <alignment horizontal="center" readingOrder="1"/>
    </xf>
    <xf numFmtId="0" fontId="14" fillId="0" borderId="18" xfId="4" applyBorder="1" applyAlignment="1">
      <alignment horizontal="center" vertical="top"/>
    </xf>
    <xf numFmtId="0" fontId="14" fillId="0" borderId="20" xfId="5" applyFont="1" applyBorder="1"/>
    <xf numFmtId="0" fontId="14" fillId="0" borderId="20" xfId="4" applyBorder="1" applyAlignment="1">
      <alignment horizontal="center" vertical="top"/>
    </xf>
    <xf numFmtId="0" fontId="14" fillId="6" borderId="18" xfId="5" applyFont="1" applyFill="1" applyBorder="1" applyAlignment="1">
      <alignment horizontal="left" vertical="top" wrapText="1"/>
    </xf>
    <xf numFmtId="0" fontId="14" fillId="0" borderId="18" xfId="5" applyFont="1" applyBorder="1" applyAlignment="1">
      <alignment horizontal="left" vertical="top" wrapText="1"/>
    </xf>
    <xf numFmtId="0" fontId="14" fillId="0" borderId="19" xfId="5" applyFont="1" applyBorder="1" applyAlignment="1">
      <alignment horizontal="center"/>
    </xf>
    <xf numFmtId="49" fontId="14" fillId="0" borderId="20" xfId="5" applyNumberFormat="1" applyFont="1" applyBorder="1" applyAlignment="1">
      <alignment horizontal="center" vertical="top"/>
    </xf>
    <xf numFmtId="4" fontId="14" fillId="0" borderId="29" xfId="12" applyNumberFormat="1" applyFont="1" applyBorder="1" applyAlignment="1">
      <alignment horizontal="left" vertical="top" wrapText="1"/>
    </xf>
    <xf numFmtId="0" fontId="27" fillId="0" borderId="30" xfId="5" applyFont="1" applyBorder="1" applyAlignment="1">
      <alignment vertical="top"/>
    </xf>
    <xf numFmtId="4" fontId="14" fillId="0" borderId="30" xfId="10" applyNumberFormat="1" applyBorder="1" applyAlignment="1">
      <alignment vertical="top" wrapText="1"/>
    </xf>
    <xf numFmtId="0" fontId="14" fillId="0" borderId="30" xfId="5" applyFont="1" applyBorder="1" applyAlignment="1">
      <alignment horizontal="justify" vertical="top"/>
    </xf>
    <xf numFmtId="4" fontId="14" fillId="0" borderId="30" xfId="12" applyNumberFormat="1" applyFont="1" applyBorder="1" applyAlignment="1">
      <alignment horizontal="left" vertical="top" wrapText="1"/>
    </xf>
    <xf numFmtId="0" fontId="14" fillId="0" borderId="0" xfId="5" applyFont="1" applyAlignment="1">
      <alignment wrapText="1"/>
    </xf>
    <xf numFmtId="0" fontId="14" fillId="0" borderId="0" xfId="5" applyFont="1" applyAlignment="1">
      <alignment vertical="center" wrapText="1"/>
    </xf>
    <xf numFmtId="0" fontId="14" fillId="0" borderId="18" xfId="5" applyFont="1" applyBorder="1" applyAlignment="1">
      <alignment vertical="center" wrapText="1"/>
    </xf>
    <xf numFmtId="0" fontId="27" fillId="0" borderId="0" xfId="5" applyFont="1" applyAlignment="1">
      <alignment vertical="center" wrapText="1"/>
    </xf>
    <xf numFmtId="0" fontId="27" fillId="0" borderId="18" xfId="5" applyFont="1" applyBorder="1" applyAlignment="1">
      <alignment vertical="top" wrapText="1"/>
    </xf>
    <xf numFmtId="0" fontId="14" fillId="0" borderId="0" xfId="5" applyFont="1" applyAlignment="1">
      <alignment horizontal="justify" vertical="center" wrapText="1"/>
    </xf>
    <xf numFmtId="0" fontId="14" fillId="0" borderId="0" xfId="5" applyFont="1" applyAlignment="1">
      <alignment horizontal="justify" vertical="center"/>
    </xf>
    <xf numFmtId="0" fontId="14" fillId="0" borderId="0" xfId="5" applyFont="1" applyAlignment="1">
      <alignment horizontal="left" vertical="center"/>
    </xf>
    <xf numFmtId="4" fontId="27" fillId="5" borderId="5" xfId="5" applyNumberFormat="1" applyFont="1" applyFill="1" applyBorder="1" applyAlignment="1">
      <alignment horizontal="right"/>
    </xf>
    <xf numFmtId="1" fontId="27" fillId="5" borderId="6" xfId="5" applyNumberFormat="1" applyFont="1" applyFill="1" applyBorder="1" applyAlignment="1">
      <alignment horizontal="center" readingOrder="1"/>
    </xf>
    <xf numFmtId="1" fontId="27" fillId="5" borderId="26" xfId="5" applyNumberFormat="1" applyFont="1" applyFill="1" applyBorder="1" applyAlignment="1">
      <alignment horizontal="center" readingOrder="1"/>
    </xf>
    <xf numFmtId="0" fontId="27" fillId="5" borderId="6" xfId="5" applyFont="1" applyFill="1" applyBorder="1" applyAlignment="1">
      <alignment horizontal="center"/>
    </xf>
    <xf numFmtId="0" fontId="27" fillId="5" borderId="7" xfId="5" applyFont="1" applyFill="1" applyBorder="1" applyAlignment="1">
      <alignment horizontal="justify"/>
    </xf>
    <xf numFmtId="0" fontId="27" fillId="5" borderId="6" xfId="4" applyFont="1" applyFill="1" applyBorder="1" applyAlignment="1">
      <alignment horizontal="center" vertical="top"/>
    </xf>
    <xf numFmtId="1" fontId="27" fillId="5" borderId="23" xfId="5" applyNumberFormat="1" applyFont="1" applyFill="1" applyBorder="1" applyAlignment="1">
      <alignment horizontal="center" readingOrder="1"/>
    </xf>
    <xf numFmtId="4" fontId="27" fillId="5" borderId="31" xfId="5" applyNumberFormat="1" applyFont="1" applyFill="1" applyBorder="1" applyAlignment="1">
      <alignment horizontal="right"/>
    </xf>
    <xf numFmtId="1" fontId="27" fillId="5" borderId="24" xfId="5" applyNumberFormat="1" applyFont="1" applyFill="1" applyBorder="1" applyAlignment="1">
      <alignment horizontal="center" readingOrder="1"/>
    </xf>
    <xf numFmtId="0" fontId="27" fillId="5" borderId="23" xfId="5" applyFont="1" applyFill="1" applyBorder="1" applyAlignment="1">
      <alignment horizontal="center"/>
    </xf>
    <xf numFmtId="0" fontId="27" fillId="5" borderId="23" xfId="5" applyFont="1" applyFill="1" applyBorder="1" applyAlignment="1">
      <alignment horizontal="justify"/>
    </xf>
    <xf numFmtId="0" fontId="14" fillId="5" borderId="23" xfId="4" applyFill="1" applyBorder="1" applyAlignment="1">
      <alignment horizontal="center" vertical="top"/>
    </xf>
    <xf numFmtId="0" fontId="14" fillId="0" borderId="25" xfId="7" applyFont="1" applyBorder="1" applyAlignment="1">
      <alignment horizontal="center"/>
    </xf>
    <xf numFmtId="0" fontId="23" fillId="0" borderId="0" xfId="9" applyFont="1" applyAlignment="1">
      <alignment horizontal="left" vertical="top" wrapText="1"/>
    </xf>
    <xf numFmtId="0" fontId="14" fillId="6" borderId="18" xfId="5" applyFont="1" applyFill="1" applyBorder="1" applyAlignment="1">
      <alignment vertical="top" wrapText="1"/>
    </xf>
    <xf numFmtId="4" fontId="14" fillId="0" borderId="0" xfId="10" applyNumberFormat="1" applyAlignment="1">
      <alignment vertical="top" wrapText="1"/>
    </xf>
    <xf numFmtId="4" fontId="14" fillId="0" borderId="19" xfId="5" applyNumberFormat="1" applyFont="1" applyBorder="1" applyAlignment="1">
      <alignment horizontal="right"/>
    </xf>
    <xf numFmtId="0" fontId="14" fillId="0" borderId="0" xfId="5" applyFont="1" applyAlignment="1">
      <alignment horizontal="justify" vertical="top" readingOrder="1"/>
    </xf>
    <xf numFmtId="4" fontId="27" fillId="7" borderId="19" xfId="5" applyNumberFormat="1" applyFont="1" applyFill="1" applyBorder="1" applyAlignment="1">
      <alignment horizontal="right"/>
    </xf>
    <xf numFmtId="1" fontId="27" fillId="7" borderId="18" xfId="5" applyNumberFormat="1" applyFont="1" applyFill="1" applyBorder="1" applyAlignment="1">
      <alignment horizontal="center" readingOrder="1"/>
    </xf>
    <xf numFmtId="1" fontId="27" fillId="7" borderId="20" xfId="5" applyNumberFormat="1" applyFont="1" applyFill="1" applyBorder="1" applyAlignment="1">
      <alignment horizontal="center" readingOrder="1"/>
    </xf>
    <xf numFmtId="0" fontId="27" fillId="7" borderId="18" xfId="5" applyFont="1" applyFill="1" applyBorder="1" applyAlignment="1">
      <alignment horizontal="center"/>
    </xf>
    <xf numFmtId="0" fontId="27" fillId="7" borderId="0" xfId="5" applyFont="1" applyFill="1" applyAlignment="1">
      <alignment horizontal="justify"/>
    </xf>
    <xf numFmtId="0" fontId="27" fillId="7" borderId="18" xfId="4" applyFont="1" applyFill="1" applyBorder="1" applyAlignment="1">
      <alignment horizontal="center" vertical="top"/>
    </xf>
    <xf numFmtId="0" fontId="27" fillId="7" borderId="18" xfId="5" applyFont="1" applyFill="1" applyBorder="1" applyAlignment="1">
      <alignment horizontal="justify"/>
    </xf>
    <xf numFmtId="0" fontId="14" fillId="7" borderId="18" xfId="4" applyFill="1" applyBorder="1" applyAlignment="1">
      <alignment horizontal="center" vertical="top"/>
    </xf>
    <xf numFmtId="0" fontId="14" fillId="0" borderId="18" xfId="5" applyFont="1" applyBorder="1" applyAlignment="1">
      <alignment horizontal="right" vertical="center"/>
    </xf>
    <xf numFmtId="0" fontId="17" fillId="0" borderId="23" xfId="4" applyFont="1" applyBorder="1" applyAlignment="1">
      <alignment vertical="center" readingOrder="1"/>
    </xf>
    <xf numFmtId="0" fontId="28" fillId="0" borderId="23" xfId="4" applyFont="1" applyBorder="1" applyAlignment="1">
      <alignment horizontal="right" vertical="center"/>
    </xf>
    <xf numFmtId="4" fontId="28" fillId="0" borderId="23" xfId="4" applyNumberFormat="1" applyFont="1" applyBorder="1" applyAlignment="1">
      <alignment horizontal="right" vertical="center"/>
    </xf>
    <xf numFmtId="4" fontId="28" fillId="0" borderId="23" xfId="4" applyNumberFormat="1" applyFont="1" applyBorder="1" applyAlignment="1">
      <alignment vertical="center" readingOrder="1"/>
    </xf>
    <xf numFmtId="0" fontId="28" fillId="0" borderId="23" xfId="4" applyFont="1" applyBorder="1" applyAlignment="1">
      <alignment vertical="center" readingOrder="1"/>
    </xf>
    <xf numFmtId="49" fontId="17" fillId="0" borderId="23" xfId="4" applyNumberFormat="1" applyFont="1" applyBorder="1" applyAlignment="1">
      <alignment horizontal="center" vertical="top"/>
    </xf>
    <xf numFmtId="0" fontId="22" fillId="0" borderId="0" xfId="3" applyFont="1" applyAlignment="1">
      <alignment horizontal="left" wrapText="1"/>
    </xf>
    <xf numFmtId="0" fontId="36" fillId="0" borderId="19" xfId="5" applyFont="1" applyBorder="1" applyAlignment="1">
      <alignment horizontal="left" wrapText="1"/>
    </xf>
    <xf numFmtId="0" fontId="36" fillId="0" borderId="0" xfId="5" applyFont="1" applyAlignment="1">
      <alignment horizontal="left" wrapText="1"/>
    </xf>
    <xf numFmtId="0" fontId="36" fillId="0" borderId="0" xfId="5" applyFont="1" applyAlignment="1">
      <alignment horizontal="right" wrapText="1"/>
    </xf>
    <xf numFmtId="0" fontId="36" fillId="0" borderId="0" xfId="5" applyFont="1" applyAlignment="1">
      <alignment horizontal="left" vertical="top" wrapText="1"/>
    </xf>
    <xf numFmtId="0" fontId="36" fillId="0" borderId="20" xfId="5" applyFont="1" applyBorder="1" applyAlignment="1">
      <alignment horizontal="left" vertical="top" wrapText="1"/>
    </xf>
    <xf numFmtId="0" fontId="36" fillId="0" borderId="0" xfId="5" applyFont="1" applyAlignment="1">
      <alignment horizontal="left" vertical="top" wrapText="1"/>
    </xf>
    <xf numFmtId="0" fontId="38" fillId="0" borderId="20" xfId="5" applyFont="1" applyBorder="1" applyAlignment="1">
      <alignment horizontal="center" vertical="top" wrapText="1"/>
    </xf>
    <xf numFmtId="0" fontId="39" fillId="0" borderId="0" xfId="5" applyFont="1" applyAlignment="1">
      <alignment horizontal="left" vertical="top" wrapText="1"/>
    </xf>
    <xf numFmtId="0" fontId="36" fillId="0" borderId="0" xfId="5" applyFont="1" applyAlignment="1">
      <alignment horizontal="left" vertical="top"/>
    </xf>
    <xf numFmtId="0" fontId="36" fillId="0" borderId="20" xfId="5" applyFont="1" applyBorder="1" applyAlignment="1">
      <alignment horizontal="center" vertical="top" wrapText="1"/>
    </xf>
    <xf numFmtId="0" fontId="39" fillId="0" borderId="0" xfId="5" applyFont="1" applyAlignment="1">
      <alignment horizontal="left" wrapText="1"/>
    </xf>
    <xf numFmtId="0" fontId="22" fillId="0" borderId="0" xfId="3" applyFont="1"/>
    <xf numFmtId="0" fontId="40" fillId="0" borderId="19" xfId="5" applyFont="1" applyBorder="1" applyAlignment="1">
      <alignment horizontal="left" wrapText="1"/>
    </xf>
    <xf numFmtId="0" fontId="40" fillId="0" borderId="15" xfId="5" applyFont="1" applyBorder="1" applyAlignment="1">
      <alignment horizontal="left" wrapText="1"/>
    </xf>
    <xf numFmtId="0" fontId="40" fillId="0" borderId="0" xfId="5" applyFont="1" applyAlignment="1">
      <alignment horizontal="left" wrapText="1"/>
    </xf>
    <xf numFmtId="0" fontId="40" fillId="0" borderId="0" xfId="5" applyFont="1" applyAlignment="1">
      <alignment horizontal="right" wrapText="1"/>
    </xf>
    <xf numFmtId="0" fontId="40" fillId="0" borderId="0" xfId="5" applyFont="1" applyAlignment="1">
      <alignment horizontal="left" vertical="top" wrapText="1"/>
    </xf>
    <xf numFmtId="0" fontId="41" fillId="0" borderId="20" xfId="5" applyFont="1" applyBorder="1" applyAlignment="1">
      <alignment horizontal="left" vertical="top" wrapText="1"/>
    </xf>
    <xf numFmtId="0" fontId="42" fillId="5" borderId="5" xfId="3" applyFont="1" applyFill="1" applyBorder="1"/>
    <xf numFmtId="4" fontId="42" fillId="5" borderId="0" xfId="3" applyNumberFormat="1" applyFont="1" applyFill="1"/>
    <xf numFmtId="0" fontId="42" fillId="5" borderId="7" xfId="3" applyFont="1" applyFill="1" applyBorder="1"/>
    <xf numFmtId="4" fontId="42" fillId="5" borderId="7" xfId="3" applyNumberFormat="1" applyFont="1" applyFill="1" applyBorder="1"/>
    <xf numFmtId="4" fontId="42" fillId="5" borderId="7" xfId="3" applyNumberFormat="1" applyFont="1" applyFill="1" applyBorder="1" applyAlignment="1">
      <alignment horizontal="right"/>
    </xf>
    <xf numFmtId="0" fontId="42" fillId="5" borderId="7" xfId="3" applyFont="1" applyFill="1" applyBorder="1" applyAlignment="1">
      <alignment horizontal="left"/>
    </xf>
    <xf numFmtId="0" fontId="20" fillId="5" borderId="7" xfId="5" applyFont="1" applyFill="1" applyBorder="1"/>
    <xf numFmtId="49" fontId="43" fillId="5" borderId="26" xfId="3" applyNumberFormat="1" applyFont="1" applyFill="1" applyBorder="1" applyAlignment="1">
      <alignment vertical="center" readingOrder="1"/>
    </xf>
    <xf numFmtId="0" fontId="44" fillId="0" borderId="0" xfId="3" applyFont="1"/>
    <xf numFmtId="0" fontId="44" fillId="5" borderId="31" xfId="3" applyFont="1" applyFill="1" applyBorder="1"/>
    <xf numFmtId="4" fontId="44" fillId="5" borderId="15" xfId="3" applyNumberFormat="1" applyFont="1" applyFill="1" applyBorder="1"/>
    <xf numFmtId="0" fontId="44" fillId="5" borderId="15" xfId="3" applyFont="1" applyFill="1" applyBorder="1"/>
    <xf numFmtId="4" fontId="44" fillId="5" borderId="15" xfId="3" applyNumberFormat="1" applyFont="1" applyFill="1" applyBorder="1" applyAlignment="1">
      <alignment horizontal="right"/>
    </xf>
    <xf numFmtId="0" fontId="44" fillId="5" borderId="15" xfId="3" applyFont="1" applyFill="1" applyBorder="1" applyAlignment="1">
      <alignment horizontal="left"/>
    </xf>
    <xf numFmtId="0" fontId="20" fillId="5" borderId="15" xfId="5" applyFont="1" applyFill="1" applyBorder="1"/>
    <xf numFmtId="49" fontId="45" fillId="5" borderId="24" xfId="3" applyNumberFormat="1" applyFont="1" applyFill="1" applyBorder="1" applyAlignment="1">
      <alignment horizontal="center" vertical="top"/>
    </xf>
    <xf numFmtId="0" fontId="46" fillId="0" borderId="0" xfId="3" applyFont="1"/>
    <xf numFmtId="0" fontId="46" fillId="0" borderId="16" xfId="3" applyFont="1" applyBorder="1"/>
    <xf numFmtId="0" fontId="46" fillId="0" borderId="16" xfId="3" applyFont="1" applyBorder="1" applyAlignment="1">
      <alignment horizontal="right"/>
    </xf>
    <xf numFmtId="0" fontId="46" fillId="0" borderId="16" xfId="3" applyFont="1" applyBorder="1" applyAlignment="1">
      <alignment horizontal="left"/>
    </xf>
    <xf numFmtId="0" fontId="47" fillId="0" borderId="16" xfId="3" applyFont="1" applyBorder="1" applyAlignment="1">
      <alignment horizontal="justify" vertical="top" readingOrder="1"/>
    </xf>
    <xf numFmtId="49" fontId="47" fillId="0" borderId="16" xfId="3" applyNumberFormat="1" applyFont="1" applyBorder="1" applyAlignment="1">
      <alignment horizontal="left" vertical="top"/>
    </xf>
    <xf numFmtId="0" fontId="48" fillId="0" borderId="0" xfId="3" applyFont="1"/>
    <xf numFmtId="4" fontId="41" fillId="0" borderId="8" xfId="3" applyNumberFormat="1" applyFont="1" applyBorder="1" applyAlignment="1">
      <alignment horizontal="center" wrapText="1"/>
    </xf>
    <xf numFmtId="4" fontId="41" fillId="0" borderId="8" xfId="3" applyNumberFormat="1" applyFont="1" applyBorder="1" applyAlignment="1">
      <alignment horizontal="right"/>
    </xf>
    <xf numFmtId="0" fontId="41" fillId="0" borderId="8" xfId="3" applyFont="1" applyBorder="1" applyAlignment="1">
      <alignment horizontal="left"/>
    </xf>
    <xf numFmtId="0" fontId="41" fillId="0" borderId="8" xfId="3" applyFont="1" applyBorder="1" applyAlignment="1">
      <alignment horizontal="center" vertical="top" readingOrder="1"/>
    </xf>
    <xf numFmtId="49" fontId="41" fillId="0" borderId="8" xfId="3" applyNumberFormat="1" applyFont="1" applyBorder="1" applyAlignment="1">
      <alignment horizontal="justify" vertical="top"/>
    </xf>
    <xf numFmtId="0" fontId="49" fillId="0" borderId="0" xfId="3" applyFont="1"/>
    <xf numFmtId="0" fontId="46" fillId="0" borderId="0" xfId="3" applyFont="1" applyAlignment="1">
      <alignment horizontal="right"/>
    </xf>
    <xf numFmtId="0" fontId="46" fillId="0" borderId="0" xfId="3" applyFont="1" applyAlignment="1">
      <alignment horizontal="left"/>
    </xf>
    <xf numFmtId="0" fontId="47" fillId="0" borderId="0" xfId="3" applyFont="1" applyAlignment="1">
      <alignment horizontal="justify" vertical="top" readingOrder="1"/>
    </xf>
    <xf numFmtId="49" fontId="47" fillId="0" borderId="0" xfId="3" applyNumberFormat="1" applyFont="1" applyAlignment="1">
      <alignment horizontal="left" vertical="top"/>
    </xf>
    <xf numFmtId="0" fontId="50" fillId="0" borderId="0" xfId="3" applyFont="1" applyAlignment="1">
      <alignment horizontal="left"/>
    </xf>
    <xf numFmtId="0" fontId="51" fillId="0" borderId="0" xfId="3" applyFont="1" applyAlignment="1">
      <alignment horizontal="right"/>
    </xf>
    <xf numFmtId="0" fontId="51" fillId="0" borderId="0" xfId="3" applyFont="1" applyAlignment="1">
      <alignment horizontal="left"/>
    </xf>
    <xf numFmtId="0" fontId="52" fillId="0" borderId="0" xfId="3" applyFont="1" applyAlignment="1">
      <alignment horizontal="justify" vertical="top" readingOrder="1"/>
    </xf>
    <xf numFmtId="49" fontId="52" fillId="0" borderId="0" xfId="3" applyNumberFormat="1" applyFont="1" applyAlignment="1">
      <alignment horizontal="left" vertical="top"/>
    </xf>
    <xf numFmtId="0" fontId="50" fillId="0" borderId="32" xfId="3" applyFont="1" applyBorder="1" applyAlignment="1">
      <alignment horizontal="right"/>
    </xf>
    <xf numFmtId="0" fontId="53" fillId="0" borderId="33" xfId="3" applyFont="1" applyBorder="1"/>
    <xf numFmtId="0" fontId="51" fillId="0" borderId="34" xfId="3" applyFont="1" applyBorder="1" applyAlignment="1">
      <alignment horizontal="right"/>
    </xf>
    <xf numFmtId="0" fontId="51" fillId="0" borderId="35" xfId="3" applyFont="1" applyBorder="1" applyAlignment="1">
      <alignment horizontal="left"/>
    </xf>
    <xf numFmtId="0" fontId="51" fillId="0" borderId="36" xfId="3" applyFont="1" applyBorder="1" applyAlignment="1">
      <alignment horizontal="justify" vertical="top" readingOrder="1"/>
    </xf>
    <xf numFmtId="49" fontId="54" fillId="0" borderId="7" xfId="3" applyNumberFormat="1" applyFont="1" applyBorder="1" applyAlignment="1">
      <alignment horizontal="left" vertical="top"/>
    </xf>
    <xf numFmtId="49" fontId="56" fillId="0" borderId="18" xfId="5" applyNumberFormat="1" applyFont="1" applyBorder="1" applyAlignment="1">
      <alignment horizontal="center" vertical="center"/>
    </xf>
    <xf numFmtId="0" fontId="57" fillId="0" borderId="18" xfId="5" applyFont="1" applyBorder="1" applyAlignment="1">
      <alignment horizontal="left" vertical="top" wrapText="1" readingOrder="1"/>
    </xf>
    <xf numFmtId="0" fontId="57" fillId="0" borderId="18" xfId="5" applyFont="1" applyBorder="1" applyAlignment="1">
      <alignment horizontal="center" vertical="center"/>
    </xf>
    <xf numFmtId="4" fontId="57" fillId="0" borderId="0" xfId="5" applyNumberFormat="1" applyFont="1" applyAlignment="1">
      <alignment vertical="center" readingOrder="1"/>
    </xf>
    <xf numFmtId="4" fontId="57" fillId="0" borderId="24" xfId="5" applyNumberFormat="1" applyFont="1" applyBorder="1" applyAlignment="1">
      <alignment horizontal="right"/>
    </xf>
    <xf numFmtId="0" fontId="57" fillId="0" borderId="23" xfId="5" applyFont="1" applyBorder="1" applyAlignment="1">
      <alignment horizontal="right" vertical="center"/>
    </xf>
    <xf numFmtId="0" fontId="58" fillId="0" borderId="23" xfId="3" applyFont="1" applyBorder="1"/>
    <xf numFmtId="4" fontId="57" fillId="0" borderId="20" xfId="5" applyNumberFormat="1" applyFont="1" applyBorder="1" applyAlignment="1">
      <alignment horizontal="right"/>
    </xf>
    <xf numFmtId="0" fontId="57" fillId="0" borderId="18" xfId="5" applyFont="1" applyBorder="1" applyAlignment="1">
      <alignment horizontal="right" vertical="center"/>
    </xf>
    <xf numFmtId="0" fontId="58" fillId="0" borderId="18" xfId="3" applyFont="1" applyBorder="1"/>
    <xf numFmtId="0" fontId="57" fillId="0" borderId="0" xfId="0" applyFont="1"/>
    <xf numFmtId="0" fontId="57" fillId="0" borderId="20" xfId="0" applyFont="1" applyBorder="1" applyAlignment="1">
      <alignment vertical="top"/>
    </xf>
    <xf numFmtId="0" fontId="57" fillId="0" borderId="20" xfId="0" applyFont="1" applyBorder="1" applyAlignment="1">
      <alignment vertical="top" wrapText="1"/>
    </xf>
    <xf numFmtId="0" fontId="57" fillId="0" borderId="20" xfId="5" applyFont="1" applyBorder="1" applyAlignment="1">
      <alignment horizontal="center" vertical="center"/>
    </xf>
    <xf numFmtId="4" fontId="57" fillId="0" borderId="18" xfId="5" applyNumberFormat="1" applyFont="1" applyBorder="1" applyAlignment="1">
      <alignment vertical="center" readingOrder="1"/>
    </xf>
    <xf numFmtId="4" fontId="57" fillId="0" borderId="18" xfId="5" applyNumberFormat="1" applyFont="1" applyBorder="1" applyAlignment="1">
      <alignment horizontal="right"/>
    </xf>
    <xf numFmtId="0" fontId="57" fillId="0" borderId="19" xfId="5" applyFont="1" applyBorder="1" applyAlignment="1">
      <alignment horizontal="right" vertical="center"/>
    </xf>
    <xf numFmtId="0" fontId="57" fillId="0" borderId="20" xfId="0" applyFont="1" applyBorder="1"/>
    <xf numFmtId="0" fontId="57" fillId="0" borderId="18" xfId="0" applyFont="1" applyBorder="1"/>
    <xf numFmtId="4" fontId="57" fillId="0" borderId="18" xfId="0" applyNumberFormat="1" applyFont="1" applyBorder="1"/>
    <xf numFmtId="4" fontId="57" fillId="0" borderId="19" xfId="0" applyNumberFormat="1" applyFont="1" applyBorder="1"/>
    <xf numFmtId="0" fontId="57" fillId="0" borderId="20" xfId="0" applyFont="1" applyBorder="1" applyAlignment="1">
      <alignment wrapText="1"/>
    </xf>
    <xf numFmtId="4" fontId="57" fillId="0" borderId="20" xfId="0" applyNumberFormat="1" applyFont="1" applyBorder="1"/>
    <xf numFmtId="49" fontId="56" fillId="0" borderId="20" xfId="5" applyNumberFormat="1" applyFont="1" applyBorder="1" applyAlignment="1">
      <alignment horizontal="center" vertical="center"/>
    </xf>
    <xf numFmtId="2" fontId="57" fillId="0" borderId="20" xfId="0" applyNumberFormat="1" applyFont="1" applyBorder="1" applyAlignment="1">
      <alignment vertical="top" wrapText="1"/>
    </xf>
    <xf numFmtId="0" fontId="57" fillId="0" borderId="20" xfId="5" applyFont="1" applyBorder="1" applyAlignment="1">
      <alignment horizontal="left" vertical="top" wrapText="1" readingOrder="1"/>
    </xf>
    <xf numFmtId="4" fontId="57" fillId="0" borderId="20" xfId="5" applyNumberFormat="1" applyFont="1" applyBorder="1" applyAlignment="1">
      <alignment vertical="center" readingOrder="1"/>
    </xf>
    <xf numFmtId="0" fontId="58" fillId="0" borderId="20" xfId="3" applyFont="1" applyBorder="1"/>
    <xf numFmtId="0" fontId="57" fillId="0" borderId="18" xfId="0" applyFont="1" applyBorder="1" applyAlignment="1">
      <alignment vertical="top"/>
    </xf>
    <xf numFmtId="4" fontId="57" fillId="0" borderId="18" xfId="3" applyNumberFormat="1" applyFont="1" applyBorder="1"/>
    <xf numFmtId="0" fontId="57" fillId="0" borderId="18" xfId="3" applyFont="1" applyBorder="1"/>
    <xf numFmtId="4" fontId="14" fillId="3" borderId="18" xfId="5" applyNumberFormat="1" applyFont="1" applyFill="1" applyBorder="1" applyAlignment="1" applyProtection="1">
      <alignment horizontal="right"/>
      <protection locked="0"/>
    </xf>
    <xf numFmtId="4" fontId="23" fillId="3" borderId="20" xfId="5" applyNumberFormat="1" applyFont="1" applyFill="1" applyBorder="1" applyAlignment="1" applyProtection="1">
      <alignment horizontal="right"/>
      <protection locked="0"/>
    </xf>
    <xf numFmtId="4" fontId="23" fillId="3" borderId="18" xfId="5" applyNumberFormat="1" applyFont="1" applyFill="1" applyBorder="1" applyAlignment="1" applyProtection="1">
      <alignment horizontal="right"/>
      <protection locked="0"/>
    </xf>
    <xf numFmtId="4" fontId="30" fillId="3" borderId="18" xfId="5" applyNumberFormat="1" applyFont="1" applyFill="1" applyBorder="1" applyAlignment="1" applyProtection="1">
      <alignment horizontal="right"/>
      <protection locked="0"/>
    </xf>
    <xf numFmtId="4" fontId="30" fillId="3" borderId="19" xfId="5" applyNumberFormat="1" applyFont="1" applyFill="1" applyBorder="1" applyAlignment="1" applyProtection="1">
      <alignment horizontal="right"/>
      <protection locked="0"/>
    </xf>
    <xf numFmtId="4" fontId="30" fillId="3" borderId="0" xfId="5" applyNumberFormat="1" applyFont="1" applyFill="1" applyAlignment="1" applyProtection="1">
      <alignment horizontal="right"/>
      <protection locked="0"/>
    </xf>
    <xf numFmtId="4" fontId="23" fillId="3" borderId="18" xfId="5" applyNumberFormat="1" applyFont="1" applyFill="1" applyBorder="1" applyAlignment="1" applyProtection="1">
      <alignment horizontal="right" wrapText="1"/>
      <protection locked="0"/>
    </xf>
    <xf numFmtId="4" fontId="23" fillId="3" borderId="0" xfId="5" applyNumberFormat="1" applyFont="1" applyFill="1" applyAlignment="1" applyProtection="1">
      <alignment horizontal="right"/>
      <protection locked="0"/>
    </xf>
    <xf numFmtId="4" fontId="14" fillId="3" borderId="20" xfId="5" applyNumberFormat="1" applyFont="1" applyFill="1" applyBorder="1" applyAlignment="1" applyProtection="1">
      <alignment horizontal="right"/>
      <protection locked="0"/>
    </xf>
    <xf numFmtId="165" fontId="14" fillId="3" borderId="27" xfId="8" applyNumberFormat="1" applyFont="1" applyFill="1" applyBorder="1" applyAlignment="1" applyProtection="1">
      <alignment horizontal="right"/>
      <protection locked="0"/>
    </xf>
    <xf numFmtId="4" fontId="57" fillId="3" borderId="18" xfId="0" applyNumberFormat="1" applyFont="1" applyFill="1" applyBorder="1" applyProtection="1">
      <protection locked="0"/>
    </xf>
    <xf numFmtId="4" fontId="57" fillId="3" borderId="20" xfId="0" applyNumberFormat="1" applyFont="1" applyFill="1" applyBorder="1" applyProtection="1">
      <protection locked="0"/>
    </xf>
    <xf numFmtId="4" fontId="33" fillId="0" borderId="18" xfId="5" applyNumberFormat="1" applyFont="1" applyFill="1" applyBorder="1" applyAlignment="1" applyProtection="1">
      <alignment horizontal="right"/>
    </xf>
    <xf numFmtId="4" fontId="18" fillId="0" borderId="3" xfId="0" applyNumberFormat="1" applyFont="1" applyBorder="1"/>
    <xf numFmtId="0" fontId="27" fillId="4" borderId="16" xfId="3" applyFont="1" applyFill="1" applyBorder="1"/>
    <xf numFmtId="0" fontId="59" fillId="0" borderId="0" xfId="0" applyFont="1" applyAlignment="1">
      <alignment horizontal="justify" vertical="top" wrapText="1"/>
    </xf>
    <xf numFmtId="0" fontId="60" fillId="0" borderId="0" xfId="0" applyFont="1" applyAlignment="1">
      <alignment horizontal="justify" vertical="top" wrapText="1"/>
    </xf>
    <xf numFmtId="0" fontId="59" fillId="0" borderId="0" xfId="0" applyFont="1" applyAlignment="1">
      <alignment horizontal="justify" vertical="top"/>
    </xf>
    <xf numFmtId="14" fontId="59" fillId="0" borderId="0" xfId="0" applyNumberFormat="1" applyFont="1" applyAlignment="1">
      <alignment horizontal="justify" vertical="top"/>
    </xf>
  </cellXfs>
  <cellStyles count="13">
    <cellStyle name="Excel Built-in Normal" xfId="1" xr:uid="{00000000-0005-0000-0000-000000000000}"/>
    <cellStyle name="Navadno" xfId="0" builtinId="0"/>
    <cellStyle name="Navadno 2" xfId="5" xr:uid="{A85A833E-0E57-4AF3-8FF7-21D528F72823}"/>
    <cellStyle name="Navadno 2 10" xfId="10" xr:uid="{12F105BA-72A0-4024-8791-26228004B96C}"/>
    <cellStyle name="Navadno 2 2" xfId="12" xr:uid="{8E2A0C93-28E9-43BA-885C-C9AD7389E30B}"/>
    <cellStyle name="Navadno 3" xfId="6" xr:uid="{890C76ED-D337-48C7-8B74-8B51CE4BBE7A}"/>
    <cellStyle name="Navadno 3 3 3 2" xfId="7" xr:uid="{28984284-7536-4962-91ED-F39E7026D72D}"/>
    <cellStyle name="Navadno 4" xfId="3" xr:uid="{F8C7D9DB-FAD7-411C-BCC8-0893DABC6BE9}"/>
    <cellStyle name="Navadno 4 2" xfId="4" xr:uid="{A0D46E0E-FF01-423A-AF8A-1BA0968AD01C}"/>
    <cellStyle name="Navadno 7" xfId="9" xr:uid="{80264B39-6371-483F-AC1C-34E81CEDD10A}"/>
    <cellStyle name="Normal 2" xfId="11" xr:uid="{518CB377-3D7C-4989-8802-A68C67F04979}"/>
    <cellStyle name="Normal_Sheet1" xfId="2" xr:uid="{00000000-0005-0000-0000-000002000000}"/>
    <cellStyle name="Valuta 2" xfId="8" xr:uid="{5F4DECC1-330C-424F-B620-B28B9A3395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933450</xdr:colOff>
      <xdr:row>0</xdr:row>
      <xdr:rowOff>0</xdr:rowOff>
    </xdr:from>
    <xdr:ext cx="1336674" cy="425650"/>
    <xdr:pic>
      <xdr:nvPicPr>
        <xdr:cNvPr id="2" name="Slika 1">
          <a:extLst>
            <a:ext uri="{FF2B5EF4-FFF2-40B4-BE49-F238E27FC236}">
              <a16:creationId xmlns:a16="http://schemas.microsoft.com/office/drawing/2014/main" id="{68302D99-4963-4576-9606-03ABCB151975}"/>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4467225" y="0"/>
          <a:ext cx="1336674" cy="425650"/>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9F0B8-75B5-4A74-85E4-09D6C28AF1E6}">
  <dimension ref="B1:F27"/>
  <sheetViews>
    <sheetView view="pageBreakPreview" topLeftCell="A10" zoomScale="145" zoomScaleNormal="100" zoomScaleSheetLayoutView="145" workbookViewId="0">
      <selection activeCell="C19" sqref="C19"/>
    </sheetView>
  </sheetViews>
  <sheetFormatPr defaultRowHeight="12.75"/>
  <cols>
    <col min="2" max="2" width="3.83203125" customWidth="1"/>
    <col min="3" max="3" width="38.83203125" customWidth="1"/>
    <col min="4" max="6" width="22.83203125" customWidth="1"/>
  </cols>
  <sheetData>
    <row r="1" spans="2:6">
      <c r="C1" s="404" t="s">
        <v>64</v>
      </c>
    </row>
    <row r="2" spans="2:6" ht="38.25">
      <c r="C2" s="404" t="s">
        <v>62</v>
      </c>
    </row>
    <row r="3" spans="2:6">
      <c r="C3" s="405"/>
    </row>
    <row r="4" spans="2:6">
      <c r="C4" s="406" t="s">
        <v>0</v>
      </c>
    </row>
    <row r="5" spans="2:6" ht="38.25">
      <c r="C5" s="404" t="s">
        <v>62</v>
      </c>
    </row>
    <row r="6" spans="2:6">
      <c r="C6" s="406"/>
    </row>
    <row r="7" spans="2:6">
      <c r="C7" s="406" t="s">
        <v>1</v>
      </c>
    </row>
    <row r="8" spans="2:6">
      <c r="C8" s="404" t="s">
        <v>439</v>
      </c>
    </row>
    <row r="9" spans="2:6" ht="16.5">
      <c r="C9" s="20"/>
    </row>
    <row r="10" spans="2:6">
      <c r="C10" s="406" t="s">
        <v>2</v>
      </c>
    </row>
    <row r="11" spans="2:6">
      <c r="C11" s="407">
        <v>45089</v>
      </c>
    </row>
    <row r="12" spans="2:6">
      <c r="C12" s="407"/>
    </row>
    <row r="13" spans="2:6">
      <c r="C13" s="407"/>
    </row>
    <row r="16" spans="2:6" ht="18">
      <c r="B16" s="106"/>
      <c r="C16" s="105" t="s">
        <v>436</v>
      </c>
      <c r="D16" s="403" t="s">
        <v>214</v>
      </c>
      <c r="E16" s="403" t="s">
        <v>215</v>
      </c>
      <c r="F16" s="403" t="s">
        <v>216</v>
      </c>
    </row>
    <row r="17" spans="2:6" ht="13.5" thickBot="1">
      <c r="B17" s="100"/>
      <c r="C17" s="99"/>
      <c r="D17" s="97"/>
      <c r="E17" s="96"/>
      <c r="F17" s="95"/>
    </row>
    <row r="18" spans="2:6" ht="16.5" thickTop="1">
      <c r="B18" s="92"/>
      <c r="C18" s="91" t="s">
        <v>435</v>
      </c>
      <c r="D18" s="88">
        <f>'Popis GO'!F40</f>
        <v>0</v>
      </c>
      <c r="E18" s="88">
        <f>'Popis GO'!G40</f>
        <v>0</v>
      </c>
      <c r="F18" s="88">
        <f>'Popis GO'!H40</f>
        <v>0</v>
      </c>
    </row>
    <row r="19" spans="2:6" ht="15.75">
      <c r="B19" s="92"/>
      <c r="C19" s="91"/>
      <c r="D19" s="87"/>
      <c r="E19" s="87"/>
      <c r="F19" s="87"/>
    </row>
    <row r="20" spans="2:6" ht="15.75">
      <c r="B20" s="92"/>
      <c r="C20" s="91" t="s">
        <v>383</v>
      </c>
      <c r="D20" s="88">
        <f>Prezračevanje!F512</f>
        <v>0</v>
      </c>
      <c r="E20" s="88">
        <f>Prezračevanje!G512</f>
        <v>0</v>
      </c>
      <c r="F20" s="88">
        <f>Prezračevanje!H512</f>
        <v>0</v>
      </c>
    </row>
    <row r="21" spans="2:6" ht="16.5" thickBot="1">
      <c r="B21" s="92"/>
      <c r="C21" s="91"/>
      <c r="D21" s="87"/>
      <c r="E21" s="87"/>
      <c r="F21" s="87"/>
    </row>
    <row r="22" spans="2:6" ht="17.25" thickTop="1" thickBot="1">
      <c r="B22" s="86"/>
      <c r="C22" s="85" t="s">
        <v>437</v>
      </c>
      <c r="D22" s="82">
        <f>SUM(D18:D21)</f>
        <v>0</v>
      </c>
      <c r="E22" s="82">
        <f>SUM(E18:E21)</f>
        <v>0</v>
      </c>
      <c r="F22" s="82">
        <f>SUM(F18:F21)</f>
        <v>0</v>
      </c>
    </row>
    <row r="23" spans="2:6" ht="16.5" thickTop="1" thickBot="1">
      <c r="B23" s="80"/>
      <c r="C23" s="65"/>
      <c r="D23" s="81"/>
      <c r="E23" s="76"/>
      <c r="F23" s="76"/>
    </row>
    <row r="24" spans="2:6" ht="17.25" thickTop="1" thickBot="1">
      <c r="B24" s="75"/>
      <c r="C24" s="74" t="s">
        <v>229</v>
      </c>
      <c r="D24" s="72">
        <f>D22*0.22</f>
        <v>0</v>
      </c>
      <c r="E24" s="72"/>
      <c r="F24" s="72">
        <f>F22*0.22+E22*0.22</f>
        <v>0</v>
      </c>
    </row>
    <row r="25" spans="2:6" ht="17.25" thickTop="1" thickBot="1">
      <c r="B25" s="80"/>
      <c r="C25" s="65"/>
      <c r="D25" s="402"/>
      <c r="E25" s="76"/>
      <c r="F25" s="76"/>
    </row>
    <row r="26" spans="2:6" ht="17.25" thickTop="1" thickBot="1">
      <c r="B26" s="75"/>
      <c r="C26" s="74" t="s">
        <v>438</v>
      </c>
      <c r="D26" s="72">
        <f>D22+D24</f>
        <v>0</v>
      </c>
      <c r="E26" s="72">
        <f>E22+E24</f>
        <v>0</v>
      </c>
      <c r="F26" s="72">
        <f>F22+F24</f>
        <v>0</v>
      </c>
    </row>
    <row r="27" spans="2:6" ht="13.5" thickTop="1"/>
  </sheetData>
  <sheetProtection algorithmName="SHA-512" hashValue="9gzP8Es5o8WO9NhuvjLVpJOLs4wvqYNIo11sp3Wd10/ZkIc2XM8uLtrxhgxh4GmNLlAIW3+kKMSMcCMpGAIaYQ==" saltValue="qtIoCpvHOgcrVwL5KIMagw==" spinCount="100000" sheet="1" objects="1" scenarios="1"/>
  <pageMargins left="0.7" right="0.7" top="0.75" bottom="0.75" header="0.3" footer="0.3"/>
  <pageSetup paperSize="9" scale="74"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showZeros="0" view="pageBreakPreview" zoomScaleSheetLayoutView="100" workbookViewId="0">
      <selection activeCell="A2" sqref="A2"/>
    </sheetView>
  </sheetViews>
  <sheetFormatPr defaultColWidth="9.1640625" defaultRowHeight="15.75"/>
  <cols>
    <col min="1" max="1" width="5.83203125" style="2" customWidth="1"/>
    <col min="2" max="2" width="85.83203125" style="11" customWidth="1"/>
    <col min="3" max="3" width="9.5" style="6" customWidth="1"/>
    <col min="4" max="4" width="3.33203125" style="5" customWidth="1"/>
    <col min="5" max="5" width="12.5" style="6" customWidth="1"/>
    <col min="6" max="6" width="15.5" style="6" customWidth="1"/>
    <col min="7" max="16384" width="9.1640625" style="7"/>
  </cols>
  <sheetData>
    <row r="2" spans="1:6">
      <c r="B2" s="3" t="s">
        <v>64</v>
      </c>
      <c r="C2" s="4"/>
    </row>
    <row r="3" spans="1:6" ht="31.5">
      <c r="B3" s="8" t="s">
        <v>62</v>
      </c>
      <c r="C3" s="4"/>
    </row>
    <row r="4" spans="1:6">
      <c r="B4" s="9"/>
      <c r="C4" s="4"/>
    </row>
    <row r="5" spans="1:6">
      <c r="B5" s="10" t="s">
        <v>0</v>
      </c>
      <c r="C5" s="4"/>
    </row>
    <row r="6" spans="1:6" ht="31.5">
      <c r="B6" s="8" t="s">
        <v>62</v>
      </c>
      <c r="C6" s="4"/>
    </row>
    <row r="7" spans="1:6">
      <c r="C7" s="4"/>
    </row>
    <row r="8" spans="1:6">
      <c r="B8" s="10" t="s">
        <v>1</v>
      </c>
      <c r="C8" s="4"/>
    </row>
    <row r="9" spans="1:6">
      <c r="B9" s="8" t="s">
        <v>63</v>
      </c>
      <c r="C9" s="4"/>
    </row>
    <row r="10" spans="1:6">
      <c r="C10" s="4"/>
    </row>
    <row r="11" spans="1:6">
      <c r="B11" s="11" t="s">
        <v>2</v>
      </c>
      <c r="C11" s="4"/>
    </row>
    <row r="12" spans="1:6">
      <c r="B12" s="12">
        <v>45012</v>
      </c>
      <c r="C12" s="4"/>
    </row>
    <row r="13" spans="1:6">
      <c r="A13" s="13"/>
      <c r="B13" s="9"/>
    </row>
    <row r="14" spans="1:6">
      <c r="A14" s="13"/>
      <c r="B14" s="9" t="s">
        <v>72</v>
      </c>
    </row>
    <row r="15" spans="1:6" ht="47.25">
      <c r="A15" s="14"/>
      <c r="B15" s="8" t="s">
        <v>65</v>
      </c>
      <c r="C15" s="8"/>
      <c r="D15" s="8"/>
      <c r="E15" s="8"/>
      <c r="F15" s="8"/>
    </row>
    <row r="16" spans="1:6" ht="126">
      <c r="A16" s="14"/>
      <c r="B16" s="8" t="s">
        <v>210</v>
      </c>
      <c r="C16" s="8"/>
      <c r="D16" s="8"/>
      <c r="E16" s="8"/>
      <c r="F16" s="8"/>
    </row>
    <row r="17" spans="1:6" ht="47.25">
      <c r="A17" s="14"/>
      <c r="B17" s="8" t="s">
        <v>13</v>
      </c>
      <c r="C17" s="8"/>
      <c r="D17" s="8"/>
      <c r="E17" s="8"/>
      <c r="F17" s="8"/>
    </row>
    <row r="18" spans="1:6" ht="47.25">
      <c r="A18" s="14"/>
      <c r="B18" s="8" t="s">
        <v>211</v>
      </c>
      <c r="C18" s="8"/>
      <c r="D18" s="8"/>
      <c r="E18" s="8"/>
      <c r="F18" s="8"/>
    </row>
    <row r="19" spans="1:6">
      <c r="A19" s="14"/>
      <c r="B19" s="8" t="s">
        <v>14</v>
      </c>
      <c r="C19" s="8"/>
      <c r="D19" s="8"/>
      <c r="E19" s="8"/>
      <c r="F19" s="8"/>
    </row>
    <row r="20" spans="1:6">
      <c r="A20" s="14"/>
      <c r="B20" s="8" t="s">
        <v>15</v>
      </c>
      <c r="C20" s="8"/>
      <c r="D20" s="8"/>
      <c r="E20" s="8"/>
      <c r="F20" s="8"/>
    </row>
    <row r="21" spans="1:6" ht="47.25">
      <c r="A21" s="14"/>
      <c r="B21" s="8" t="s">
        <v>16</v>
      </c>
      <c r="C21" s="8"/>
      <c r="D21" s="8"/>
      <c r="E21" s="8"/>
      <c r="F21" s="8"/>
    </row>
    <row r="22" spans="1:6">
      <c r="A22" s="14"/>
      <c r="B22" s="8" t="s">
        <v>67</v>
      </c>
      <c r="C22" s="8"/>
      <c r="D22" s="8"/>
      <c r="E22" s="8"/>
      <c r="F22" s="8"/>
    </row>
    <row r="23" spans="1:6">
      <c r="A23" s="14"/>
      <c r="B23" s="8" t="s">
        <v>66</v>
      </c>
      <c r="C23" s="8"/>
      <c r="D23" s="8"/>
      <c r="E23" s="8"/>
      <c r="F23" s="8"/>
    </row>
    <row r="24" spans="1:6" ht="31.5">
      <c r="A24" s="14"/>
      <c r="B24" s="8" t="s">
        <v>68</v>
      </c>
      <c r="C24" s="8"/>
      <c r="D24" s="8"/>
      <c r="E24" s="8"/>
      <c r="F24" s="8"/>
    </row>
    <row r="25" spans="1:6">
      <c r="A25" s="14"/>
      <c r="B25" s="8" t="s">
        <v>69</v>
      </c>
      <c r="C25" s="8"/>
      <c r="D25" s="8"/>
      <c r="E25" s="8"/>
      <c r="F25" s="8"/>
    </row>
    <row r="26" spans="1:6">
      <c r="A26" s="14"/>
      <c r="B26" s="8" t="s">
        <v>70</v>
      </c>
      <c r="C26" s="8"/>
      <c r="D26" s="8"/>
      <c r="E26" s="8"/>
      <c r="F26" s="8"/>
    </row>
    <row r="27" spans="1:6" ht="47.25">
      <c r="A27" s="14"/>
      <c r="B27" s="8" t="s">
        <v>71</v>
      </c>
      <c r="C27" s="8"/>
      <c r="D27" s="8"/>
      <c r="E27" s="8"/>
      <c r="F27" s="8"/>
    </row>
    <row r="28" spans="1:6" ht="78.75">
      <c r="A28" s="14"/>
      <c r="B28" s="8" t="s">
        <v>17</v>
      </c>
      <c r="C28" s="8"/>
      <c r="D28" s="8"/>
      <c r="E28" s="8"/>
      <c r="F28" s="8"/>
    </row>
    <row r="29" spans="1:6" ht="47.25">
      <c r="A29" s="14"/>
      <c r="B29" s="8" t="s">
        <v>18</v>
      </c>
      <c r="C29" s="8"/>
      <c r="D29" s="8"/>
      <c r="E29" s="8"/>
      <c r="F29" s="8"/>
    </row>
    <row r="30" spans="1:6" ht="31.5">
      <c r="A30" s="14"/>
      <c r="B30" s="8" t="s">
        <v>19</v>
      </c>
      <c r="C30" s="8"/>
      <c r="D30" s="8"/>
      <c r="E30" s="8"/>
      <c r="F30" s="8"/>
    </row>
    <row r="31" spans="1:6" ht="31.5">
      <c r="A31" s="14"/>
      <c r="B31" s="8" t="s">
        <v>20</v>
      </c>
      <c r="C31" s="8"/>
      <c r="D31" s="8"/>
      <c r="E31" s="8"/>
      <c r="F31" s="8"/>
    </row>
    <row r="32" spans="1:6" ht="31.5">
      <c r="A32" s="14"/>
      <c r="B32" s="8" t="s">
        <v>21</v>
      </c>
      <c r="C32" s="8"/>
      <c r="D32" s="8"/>
      <c r="E32" s="8"/>
      <c r="F32" s="8"/>
    </row>
    <row r="33" spans="1:6">
      <c r="A33" s="14"/>
      <c r="B33" s="8" t="s">
        <v>22</v>
      </c>
      <c r="C33" s="8"/>
      <c r="D33" s="8"/>
      <c r="E33" s="8"/>
      <c r="F33" s="8"/>
    </row>
    <row r="34" spans="1:6" ht="47.25">
      <c r="A34" s="14"/>
      <c r="B34" s="8" t="s">
        <v>23</v>
      </c>
      <c r="C34" s="8"/>
      <c r="D34" s="8"/>
      <c r="E34" s="8"/>
      <c r="F34" s="8"/>
    </row>
    <row r="35" spans="1:6" ht="47.25">
      <c r="A35" s="14"/>
      <c r="B35" s="8" t="s">
        <v>73</v>
      </c>
      <c r="C35" s="8"/>
      <c r="D35" s="8"/>
      <c r="E35" s="8"/>
      <c r="F35" s="8"/>
    </row>
  </sheetData>
  <sheetProtection algorithmName="SHA-512" hashValue="LexPL71E0qhu+XS0ZDOuS8z+lV9+wmvGs5uzvBqv0uknn7SQDG+kxfDCsGIrIuhtziEthLJI8KDu2BsdN8CALg==" saltValue="zB08SrJVXOmj1+1Ftu0zyw==" spinCount="100000" sheet="1" selectLockedCells="1" selectUnlockedCells="1"/>
  <pageMargins left="0.98402777777777772" right="0.47222222222222221" top="0.90694444444444433" bottom="0.86597222222222225" header="0.51180555555555551" footer="0.51180555555555551"/>
  <pageSetup paperSize="9" scale="96" firstPageNumber="0" orientation="portrait" horizontalDpi="300" verticalDpi="300" r:id="rId1"/>
  <headerFooter alignWithMargins="0">
    <oddHeader>&amp;C &amp;P/&amp;N&amp;R&amp;5&amp;F</oddHeader>
  </headerFooter>
  <rowBreaks count="1" manualBreakCount="1">
    <brk id="1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195"/>
  <sheetViews>
    <sheetView showZeros="0" tabSelected="1" view="pageBreakPreview" topLeftCell="A34" zoomScaleSheetLayoutView="100" workbookViewId="0">
      <selection activeCell="E51" sqref="E51"/>
    </sheetView>
  </sheetViews>
  <sheetFormatPr defaultColWidth="9.1640625" defaultRowHeight="16.5"/>
  <cols>
    <col min="1" max="1" width="5.83203125" style="15" customWidth="1"/>
    <col min="2" max="2" width="64.83203125" style="20" customWidth="1"/>
    <col min="3" max="3" width="6.5" style="17" customWidth="1"/>
    <col min="4" max="4" width="11.1640625" style="17" customWidth="1"/>
    <col min="5" max="6" width="16.6640625" style="17" customWidth="1"/>
    <col min="7" max="7" width="17.5" style="18" bestFit="1" customWidth="1"/>
    <col min="8" max="8" width="19.83203125" style="18" bestFit="1" customWidth="1"/>
    <col min="9" max="9" width="11.5" style="18" bestFit="1" customWidth="1"/>
    <col min="10" max="16384" width="9.1640625" style="18"/>
  </cols>
  <sheetData>
    <row r="2" spans="1:8">
      <c r="B2" s="1" t="s">
        <v>64</v>
      </c>
      <c r="C2" s="16"/>
    </row>
    <row r="3" spans="1:8" ht="33">
      <c r="B3" s="1" t="s">
        <v>62</v>
      </c>
      <c r="C3" s="16"/>
    </row>
    <row r="4" spans="1:8">
      <c r="B4" s="19"/>
      <c r="C4" s="16"/>
    </row>
    <row r="5" spans="1:8">
      <c r="B5" s="20" t="s">
        <v>0</v>
      </c>
      <c r="C5" s="16"/>
    </row>
    <row r="6" spans="1:8" ht="33">
      <c r="B6" s="1" t="s">
        <v>62</v>
      </c>
      <c r="C6" s="16"/>
    </row>
    <row r="7" spans="1:8">
      <c r="C7" s="16"/>
    </row>
    <row r="8" spans="1:8">
      <c r="B8" s="20" t="s">
        <v>1</v>
      </c>
      <c r="C8" s="16"/>
    </row>
    <row r="9" spans="1:8" ht="33">
      <c r="B9" s="1" t="s">
        <v>63</v>
      </c>
      <c r="C9" s="16"/>
    </row>
    <row r="10" spans="1:8">
      <c r="C10" s="16"/>
    </row>
    <row r="11" spans="1:8">
      <c r="B11" s="20" t="s">
        <v>2</v>
      </c>
      <c r="C11" s="16"/>
    </row>
    <row r="12" spans="1:8">
      <c r="B12" s="21">
        <v>45012</v>
      </c>
      <c r="C12" s="16"/>
    </row>
    <row r="13" spans="1:8">
      <c r="A13" s="22"/>
      <c r="B13" s="19"/>
    </row>
    <row r="14" spans="1:8">
      <c r="A14" s="22"/>
      <c r="B14" s="19" t="s">
        <v>3</v>
      </c>
    </row>
    <row r="15" spans="1:8">
      <c r="A15" s="23"/>
      <c r="B15" s="1"/>
    </row>
    <row r="16" spans="1:8">
      <c r="A16" s="23"/>
      <c r="B16" s="1"/>
      <c r="F16" s="17" t="s">
        <v>214</v>
      </c>
      <c r="G16" s="18" t="s">
        <v>215</v>
      </c>
      <c r="H16" s="18" t="s">
        <v>216</v>
      </c>
    </row>
    <row r="17" spans="1:8" s="25" customFormat="1">
      <c r="A17" s="24" t="s">
        <v>74</v>
      </c>
      <c r="B17" s="19" t="s">
        <v>4</v>
      </c>
      <c r="C17" s="17"/>
      <c r="D17" s="17"/>
      <c r="E17" s="17"/>
      <c r="F17" s="17"/>
    </row>
    <row r="18" spans="1:8">
      <c r="A18" s="23" t="s">
        <v>75</v>
      </c>
      <c r="B18" s="20" t="s">
        <v>5</v>
      </c>
      <c r="F18" s="17">
        <f>F72</f>
        <v>0</v>
      </c>
      <c r="G18" s="35">
        <f>F18</f>
        <v>0</v>
      </c>
    </row>
    <row r="19" spans="1:8">
      <c r="A19" s="23" t="s">
        <v>76</v>
      </c>
      <c r="B19" s="1" t="s">
        <v>6</v>
      </c>
      <c r="F19" s="17">
        <f>F119</f>
        <v>0</v>
      </c>
      <c r="G19" s="35">
        <f t="shared" ref="G19:G20" si="0">F19</f>
        <v>0</v>
      </c>
    </row>
    <row r="20" spans="1:8">
      <c r="A20" s="23" t="s">
        <v>136</v>
      </c>
      <c r="B20" s="1" t="s">
        <v>137</v>
      </c>
      <c r="F20" s="17">
        <f>F123</f>
        <v>0</v>
      </c>
      <c r="G20" s="35">
        <f t="shared" si="0"/>
        <v>0</v>
      </c>
    </row>
    <row r="21" spans="1:8">
      <c r="A21" s="23"/>
      <c r="B21" s="1" t="s">
        <v>140</v>
      </c>
      <c r="C21" s="26">
        <v>0.05</v>
      </c>
      <c r="E21" s="27">
        <f>F20+F19+F18</f>
        <v>0</v>
      </c>
      <c r="F21" s="17">
        <f>E21*C21</f>
        <v>0</v>
      </c>
      <c r="G21" s="35"/>
      <c r="H21" s="35">
        <f>F21</f>
        <v>0</v>
      </c>
    </row>
    <row r="22" spans="1:8">
      <c r="A22" s="23"/>
      <c r="B22" s="19" t="s">
        <v>8</v>
      </c>
      <c r="F22" s="28">
        <f>SUM(F18:F21)</f>
        <v>0</v>
      </c>
      <c r="G22" s="45">
        <f>SUM(G18:G21)</f>
        <v>0</v>
      </c>
      <c r="H22" s="45">
        <f>SUM(H18:H21)</f>
        <v>0</v>
      </c>
    </row>
    <row r="23" spans="1:8">
      <c r="A23" s="23"/>
      <c r="B23" s="19"/>
    </row>
    <row r="24" spans="1:8">
      <c r="A24" s="23"/>
      <c r="B24" s="1"/>
    </row>
    <row r="25" spans="1:8" s="25" customFormat="1">
      <c r="A25" s="24" t="s">
        <v>77</v>
      </c>
      <c r="B25" s="19" t="s">
        <v>9</v>
      </c>
      <c r="C25" s="17"/>
      <c r="D25" s="17"/>
      <c r="E25" s="17"/>
      <c r="F25" s="17"/>
    </row>
    <row r="26" spans="1:8" s="25" customFormat="1">
      <c r="A26" s="23" t="s">
        <v>78</v>
      </c>
      <c r="B26" s="1" t="s">
        <v>142</v>
      </c>
      <c r="C26" s="17"/>
      <c r="D26" s="17"/>
      <c r="E26" s="17"/>
      <c r="F26" s="17">
        <f>F141</f>
        <v>0</v>
      </c>
      <c r="G26" s="46">
        <f>F26</f>
        <v>0</v>
      </c>
    </row>
    <row r="27" spans="1:8">
      <c r="A27" s="23" t="s">
        <v>79</v>
      </c>
      <c r="B27" s="1" t="s">
        <v>141</v>
      </c>
      <c r="F27" s="17">
        <f>F162</f>
        <v>0</v>
      </c>
      <c r="G27" s="46">
        <f t="shared" ref="G27:G43" si="1">F27</f>
        <v>0</v>
      </c>
    </row>
    <row r="28" spans="1:8">
      <c r="A28" s="23" t="s">
        <v>80</v>
      </c>
      <c r="B28" s="1" t="s">
        <v>10</v>
      </c>
      <c r="F28" s="17">
        <f>F167</f>
        <v>0</v>
      </c>
      <c r="G28" s="46">
        <f t="shared" si="1"/>
        <v>0</v>
      </c>
    </row>
    <row r="29" spans="1:8">
      <c r="A29" s="23" t="s">
        <v>81</v>
      </c>
      <c r="B29" s="1" t="s">
        <v>11</v>
      </c>
      <c r="F29" s="17">
        <f>F173</f>
        <v>0</v>
      </c>
      <c r="G29" s="46">
        <f t="shared" si="1"/>
        <v>0</v>
      </c>
    </row>
    <row r="30" spans="1:8">
      <c r="A30" s="23"/>
      <c r="B30" s="1" t="s">
        <v>7</v>
      </c>
      <c r="C30" s="26">
        <v>0.05</v>
      </c>
      <c r="E30" s="27">
        <f>SUM(F26:F29)</f>
        <v>0</v>
      </c>
      <c r="F30" s="17">
        <f>E30*C30</f>
        <v>0</v>
      </c>
      <c r="G30" s="46"/>
      <c r="H30" s="35">
        <f>F30</f>
        <v>0</v>
      </c>
    </row>
    <row r="31" spans="1:8">
      <c r="A31" s="23"/>
      <c r="B31" s="19" t="s">
        <v>12</v>
      </c>
      <c r="F31" s="28">
        <f>SUM(F26:F30)</f>
        <v>0</v>
      </c>
      <c r="G31" s="44">
        <f>SUM(G26:G30)</f>
        <v>0</v>
      </c>
      <c r="H31" s="44">
        <f>SUM(H26:H30)</f>
        <v>0</v>
      </c>
    </row>
    <row r="32" spans="1:8">
      <c r="A32" s="23"/>
      <c r="B32" s="1"/>
      <c r="G32" s="44">
        <f t="shared" si="1"/>
        <v>0</v>
      </c>
    </row>
    <row r="33" spans="1:9">
      <c r="A33" s="32"/>
      <c r="B33" s="33" t="s">
        <v>201</v>
      </c>
      <c r="C33" s="34"/>
      <c r="D33" s="34"/>
      <c r="E33" s="34"/>
      <c r="F33" s="34">
        <f>F31+F22</f>
        <v>0</v>
      </c>
      <c r="G33" s="34">
        <f t="shared" ref="G33:H33" si="2">G31+G22</f>
        <v>0</v>
      </c>
      <c r="H33" s="34">
        <f t="shared" si="2"/>
        <v>0</v>
      </c>
      <c r="I33" s="35"/>
    </row>
    <row r="34" spans="1:9">
      <c r="A34" s="23"/>
      <c r="B34" s="19"/>
      <c r="F34" s="28"/>
      <c r="G34" s="44">
        <f t="shared" si="1"/>
        <v>0</v>
      </c>
    </row>
    <row r="35" spans="1:9">
      <c r="A35" s="24" t="s">
        <v>200</v>
      </c>
      <c r="B35" s="19" t="s">
        <v>203</v>
      </c>
      <c r="F35" s="28">
        <f>F181</f>
        <v>0</v>
      </c>
      <c r="G35" s="44">
        <f t="shared" si="1"/>
        <v>0</v>
      </c>
    </row>
    <row r="36" spans="1:9">
      <c r="A36" s="24"/>
      <c r="B36" s="19"/>
      <c r="F36" s="28"/>
      <c r="G36" s="44"/>
    </row>
    <row r="37" spans="1:9">
      <c r="A37" s="24" t="s">
        <v>224</v>
      </c>
      <c r="B37" s="19" t="s">
        <v>225</v>
      </c>
      <c r="F37" s="28">
        <f>SUM(G37:H37)</f>
        <v>0</v>
      </c>
      <c r="G37" s="44">
        <f>G186</f>
        <v>0</v>
      </c>
      <c r="H37" s="45">
        <f>H186</f>
        <v>0</v>
      </c>
    </row>
    <row r="38" spans="1:9">
      <c r="A38" s="24"/>
      <c r="B38" s="19"/>
      <c r="F38" s="28"/>
      <c r="G38" s="44"/>
    </row>
    <row r="39" spans="1:9">
      <c r="A39" s="23"/>
      <c r="B39" s="19"/>
      <c r="F39" s="28"/>
      <c r="G39" s="44">
        <f t="shared" si="1"/>
        <v>0</v>
      </c>
    </row>
    <row r="40" spans="1:9">
      <c r="A40" s="32"/>
      <c r="B40" s="33" t="s">
        <v>226</v>
      </c>
      <c r="C40" s="34"/>
      <c r="D40" s="34"/>
      <c r="E40" s="34"/>
      <c r="F40" s="34">
        <f>F35+F33+F37</f>
        <v>0</v>
      </c>
      <c r="G40" s="34">
        <f>G35+G33+G37</f>
        <v>0</v>
      </c>
      <c r="H40" s="34">
        <f>H35+H33+H37</f>
        <v>0</v>
      </c>
    </row>
    <row r="41" spans="1:9">
      <c r="A41" s="23"/>
      <c r="B41" s="19"/>
      <c r="F41" s="28"/>
      <c r="G41" s="44">
        <f t="shared" si="1"/>
        <v>0</v>
      </c>
    </row>
    <row r="42" spans="1:9">
      <c r="A42" s="32"/>
      <c r="B42" s="32" t="s">
        <v>217</v>
      </c>
      <c r="C42" s="32"/>
      <c r="D42" s="32"/>
      <c r="E42" s="32"/>
      <c r="F42" s="34">
        <f>F40*0.22</f>
        <v>0</v>
      </c>
      <c r="G42" s="34"/>
      <c r="H42" s="34">
        <f>F42</f>
        <v>0</v>
      </c>
    </row>
    <row r="43" spans="1:9">
      <c r="A43" s="23"/>
      <c r="B43" s="19"/>
      <c r="F43" s="28"/>
      <c r="G43" s="44">
        <f t="shared" si="1"/>
        <v>0</v>
      </c>
    </row>
    <row r="44" spans="1:9">
      <c r="A44" s="32"/>
      <c r="B44" s="32" t="s">
        <v>227</v>
      </c>
      <c r="C44" s="32"/>
      <c r="D44" s="32"/>
      <c r="E44" s="32"/>
      <c r="F44" s="34">
        <f>F40+F42</f>
        <v>0</v>
      </c>
      <c r="G44" s="34">
        <f>G40+G42</f>
        <v>0</v>
      </c>
      <c r="H44" s="34">
        <f>H40+H42</f>
        <v>0</v>
      </c>
    </row>
    <row r="45" spans="1:9">
      <c r="A45" s="23"/>
      <c r="B45" s="19"/>
      <c r="F45" s="28"/>
    </row>
    <row r="46" spans="1:9">
      <c r="A46" s="23"/>
      <c r="B46" s="19"/>
      <c r="F46" s="28"/>
    </row>
    <row r="47" spans="1:9">
      <c r="A47" s="24" t="s">
        <v>74</v>
      </c>
      <c r="B47" s="19" t="s">
        <v>4</v>
      </c>
      <c r="D47" s="17" t="s">
        <v>417</v>
      </c>
      <c r="E47" s="17" t="s">
        <v>418</v>
      </c>
      <c r="F47" s="17" t="s">
        <v>214</v>
      </c>
      <c r="G47" s="18" t="s">
        <v>215</v>
      </c>
      <c r="H47" s="18" t="s">
        <v>216</v>
      </c>
    </row>
    <row r="48" spans="1:9">
      <c r="A48" s="23"/>
      <c r="B48" s="1"/>
    </row>
    <row r="49" spans="1:7">
      <c r="A49" s="22" t="s">
        <v>75</v>
      </c>
      <c r="B49" s="47" t="s">
        <v>88</v>
      </c>
      <c r="C49" s="47"/>
      <c r="D49" s="47"/>
      <c r="E49" s="47"/>
      <c r="F49" s="47"/>
    </row>
    <row r="50" spans="1:7" ht="33">
      <c r="A50" s="22"/>
      <c r="B50" s="1" t="s">
        <v>83</v>
      </c>
      <c r="C50" s="29"/>
      <c r="D50" s="30"/>
      <c r="E50" s="30"/>
      <c r="F50" s="30"/>
    </row>
    <row r="51" spans="1:7" ht="49.5">
      <c r="A51" s="23">
        <v>1</v>
      </c>
      <c r="B51" s="1" t="s">
        <v>126</v>
      </c>
      <c r="C51" s="17" t="s">
        <v>82</v>
      </c>
      <c r="D51" s="17">
        <v>1</v>
      </c>
      <c r="E51" s="48"/>
      <c r="F51" s="17">
        <f>E51*D51</f>
        <v>0</v>
      </c>
      <c r="G51" s="35">
        <f>F51</f>
        <v>0</v>
      </c>
    </row>
    <row r="52" spans="1:7">
      <c r="A52" s="23" t="s">
        <v>120</v>
      </c>
      <c r="B52" s="1" t="s">
        <v>157</v>
      </c>
      <c r="E52" s="16"/>
      <c r="G52" s="35">
        <f t="shared" ref="G52:G71" si="3">F52</f>
        <v>0</v>
      </c>
    </row>
    <row r="53" spans="1:7" ht="33">
      <c r="A53" s="23" t="s">
        <v>59</v>
      </c>
      <c r="B53" s="1" t="s">
        <v>158</v>
      </c>
      <c r="C53" s="17" t="s">
        <v>82</v>
      </c>
      <c r="D53" s="17">
        <v>1</v>
      </c>
      <c r="E53" s="48"/>
      <c r="F53" s="17">
        <f>E53*D53</f>
        <v>0</v>
      </c>
      <c r="G53" s="35">
        <f t="shared" si="3"/>
        <v>0</v>
      </c>
    </row>
    <row r="54" spans="1:7" ht="33">
      <c r="A54" s="23" t="s">
        <v>84</v>
      </c>
      <c r="B54" s="1" t="s">
        <v>159</v>
      </c>
      <c r="C54" s="17" t="s">
        <v>82</v>
      </c>
      <c r="D54" s="17">
        <v>1</v>
      </c>
      <c r="E54" s="48"/>
      <c r="F54" s="17">
        <f>E54*D54</f>
        <v>0</v>
      </c>
      <c r="G54" s="35">
        <f t="shared" si="3"/>
        <v>0</v>
      </c>
    </row>
    <row r="55" spans="1:7" ht="66">
      <c r="A55" s="23" t="s">
        <v>60</v>
      </c>
      <c r="B55" s="1" t="s">
        <v>25</v>
      </c>
      <c r="F55" s="17">
        <f t="shared" ref="F55:F65" si="4">E55*D55</f>
        <v>0</v>
      </c>
      <c r="G55" s="35">
        <f t="shared" si="3"/>
        <v>0</v>
      </c>
    </row>
    <row r="56" spans="1:7" ht="33">
      <c r="A56" s="23" t="s">
        <v>85</v>
      </c>
      <c r="B56" s="1" t="s">
        <v>26</v>
      </c>
      <c r="F56" s="17">
        <f t="shared" si="4"/>
        <v>0</v>
      </c>
      <c r="G56" s="35">
        <f t="shared" si="3"/>
        <v>0</v>
      </c>
    </row>
    <row r="57" spans="1:7">
      <c r="A57" s="23" t="s">
        <v>160</v>
      </c>
      <c r="B57" s="1" t="s">
        <v>27</v>
      </c>
      <c r="C57" s="17" t="s">
        <v>31</v>
      </c>
      <c r="D57" s="31">
        <v>10</v>
      </c>
      <c r="E57" s="49"/>
      <c r="F57" s="17">
        <f t="shared" si="4"/>
        <v>0</v>
      </c>
      <c r="G57" s="35">
        <f t="shared" si="3"/>
        <v>0</v>
      </c>
    </row>
    <row r="58" spans="1:7">
      <c r="A58" s="23" t="s">
        <v>161</v>
      </c>
      <c r="B58" s="1" t="s">
        <v>28</v>
      </c>
      <c r="C58" s="17" t="s">
        <v>93</v>
      </c>
      <c r="D58" s="31">
        <v>50</v>
      </c>
      <c r="E58" s="49"/>
      <c r="F58" s="17">
        <f t="shared" si="4"/>
        <v>0</v>
      </c>
      <c r="G58" s="35">
        <f t="shared" si="3"/>
        <v>0</v>
      </c>
    </row>
    <row r="59" spans="1:7">
      <c r="A59" s="23" t="s">
        <v>86</v>
      </c>
      <c r="B59" s="1" t="s">
        <v>29</v>
      </c>
      <c r="F59" s="17">
        <f t="shared" si="4"/>
        <v>0</v>
      </c>
      <c r="G59" s="35">
        <f t="shared" si="3"/>
        <v>0</v>
      </c>
    </row>
    <row r="60" spans="1:7">
      <c r="A60" s="23" t="s">
        <v>162</v>
      </c>
      <c r="B60" s="1" t="s">
        <v>27</v>
      </c>
      <c r="C60" s="17" t="s">
        <v>31</v>
      </c>
      <c r="D60" s="31">
        <v>10</v>
      </c>
      <c r="E60" s="49"/>
      <c r="F60" s="17">
        <f t="shared" si="4"/>
        <v>0</v>
      </c>
      <c r="G60" s="35">
        <f t="shared" si="3"/>
        <v>0</v>
      </c>
    </row>
    <row r="61" spans="1:7">
      <c r="A61" s="23" t="s">
        <v>163</v>
      </c>
      <c r="B61" s="1" t="s">
        <v>28</v>
      </c>
      <c r="C61" s="17" t="s">
        <v>93</v>
      </c>
      <c r="D61" s="31">
        <v>50</v>
      </c>
      <c r="E61" s="49"/>
      <c r="F61" s="17">
        <f t="shared" si="4"/>
        <v>0</v>
      </c>
      <c r="G61" s="35">
        <f t="shared" si="3"/>
        <v>0</v>
      </c>
    </row>
    <row r="62" spans="1:7" ht="49.5">
      <c r="A62" s="23" t="s">
        <v>61</v>
      </c>
      <c r="B62" s="1" t="s">
        <v>30</v>
      </c>
      <c r="F62" s="17">
        <f t="shared" si="4"/>
        <v>0</v>
      </c>
      <c r="G62" s="35">
        <f t="shared" si="3"/>
        <v>0</v>
      </c>
    </row>
    <row r="63" spans="1:7">
      <c r="A63" s="23" t="s">
        <v>164</v>
      </c>
      <c r="B63" s="1" t="s">
        <v>94</v>
      </c>
      <c r="C63" s="17" t="s">
        <v>24</v>
      </c>
      <c r="D63" s="17">
        <v>10</v>
      </c>
      <c r="E63" s="49"/>
      <c r="F63" s="17">
        <f t="shared" si="4"/>
        <v>0</v>
      </c>
      <c r="G63" s="35">
        <f t="shared" si="3"/>
        <v>0</v>
      </c>
    </row>
    <row r="64" spans="1:7">
      <c r="A64" s="23" t="s">
        <v>165</v>
      </c>
      <c r="B64" s="1" t="s">
        <v>95</v>
      </c>
      <c r="C64" s="17" t="s">
        <v>31</v>
      </c>
      <c r="D64" s="17">
        <v>2</v>
      </c>
      <c r="E64" s="49"/>
      <c r="F64" s="17">
        <f t="shared" si="4"/>
        <v>0</v>
      </c>
      <c r="G64" s="35">
        <f t="shared" si="3"/>
        <v>0</v>
      </c>
    </row>
    <row r="65" spans="1:8" ht="33">
      <c r="A65" s="23" t="s">
        <v>87</v>
      </c>
      <c r="B65" s="1" t="s">
        <v>96</v>
      </c>
      <c r="C65" s="17" t="s">
        <v>24</v>
      </c>
      <c r="D65" s="17">
        <v>100</v>
      </c>
      <c r="E65" s="49"/>
      <c r="F65" s="17">
        <f t="shared" si="4"/>
        <v>0</v>
      </c>
      <c r="G65" s="35">
        <f t="shared" si="3"/>
        <v>0</v>
      </c>
    </row>
    <row r="66" spans="1:8">
      <c r="A66" s="15" t="s">
        <v>125</v>
      </c>
      <c r="B66" s="1" t="s">
        <v>153</v>
      </c>
      <c r="C66" s="17" t="s">
        <v>24</v>
      </c>
      <c r="D66" s="17">
        <v>25</v>
      </c>
      <c r="E66" s="49"/>
      <c r="F66" s="17">
        <f>E66*D66</f>
        <v>0</v>
      </c>
      <c r="G66" s="35">
        <f t="shared" si="3"/>
        <v>0</v>
      </c>
    </row>
    <row r="67" spans="1:8">
      <c r="A67" s="23" t="s">
        <v>129</v>
      </c>
      <c r="B67" s="1" t="s">
        <v>35</v>
      </c>
      <c r="F67" s="17">
        <f t="shared" ref="F67:F101" si="5">E67*D67</f>
        <v>0</v>
      </c>
      <c r="G67" s="35">
        <f t="shared" si="3"/>
        <v>0</v>
      </c>
    </row>
    <row r="68" spans="1:8">
      <c r="A68" s="23" t="s">
        <v>130</v>
      </c>
      <c r="B68" s="1" t="s">
        <v>97</v>
      </c>
      <c r="C68" s="17" t="s">
        <v>93</v>
      </c>
      <c r="D68" s="17">
        <v>50</v>
      </c>
      <c r="E68" s="49"/>
      <c r="F68" s="17">
        <f t="shared" si="5"/>
        <v>0</v>
      </c>
      <c r="G68" s="35">
        <f t="shared" si="3"/>
        <v>0</v>
      </c>
    </row>
    <row r="69" spans="1:8">
      <c r="A69" s="23" t="s">
        <v>131</v>
      </c>
      <c r="B69" s="1" t="s">
        <v>98</v>
      </c>
      <c r="C69" s="17" t="s">
        <v>93</v>
      </c>
      <c r="D69" s="17">
        <v>25</v>
      </c>
      <c r="E69" s="49"/>
      <c r="F69" s="17">
        <f t="shared" si="5"/>
        <v>0</v>
      </c>
      <c r="G69" s="35">
        <f t="shared" si="3"/>
        <v>0</v>
      </c>
    </row>
    <row r="70" spans="1:8">
      <c r="A70" s="23" t="s">
        <v>132</v>
      </c>
      <c r="B70" s="1" t="s">
        <v>99</v>
      </c>
      <c r="C70" s="17" t="s">
        <v>93</v>
      </c>
      <c r="D70" s="17">
        <v>25</v>
      </c>
      <c r="E70" s="49"/>
      <c r="F70" s="17">
        <f t="shared" si="5"/>
        <v>0</v>
      </c>
      <c r="G70" s="35">
        <f t="shared" si="3"/>
        <v>0</v>
      </c>
    </row>
    <row r="71" spans="1:8">
      <c r="A71" s="23" t="s">
        <v>166</v>
      </c>
      <c r="B71" s="1" t="s">
        <v>100</v>
      </c>
      <c r="C71" s="17" t="s">
        <v>93</v>
      </c>
      <c r="D71" s="17">
        <v>25</v>
      </c>
      <c r="E71" s="49"/>
      <c r="F71" s="17">
        <f t="shared" si="5"/>
        <v>0</v>
      </c>
      <c r="G71" s="35">
        <f t="shared" si="3"/>
        <v>0</v>
      </c>
    </row>
    <row r="72" spans="1:8" ht="33">
      <c r="A72" s="32"/>
      <c r="B72" s="33" t="s">
        <v>89</v>
      </c>
      <c r="C72" s="34"/>
      <c r="D72" s="34"/>
      <c r="E72" s="34"/>
      <c r="F72" s="34">
        <f>SUM(F51:F71)</f>
        <v>0</v>
      </c>
      <c r="G72" s="34">
        <f>F72</f>
        <v>0</v>
      </c>
      <c r="H72" s="34"/>
    </row>
    <row r="73" spans="1:8">
      <c r="B73" s="1"/>
      <c r="C73" s="35"/>
      <c r="D73" s="16"/>
      <c r="E73" s="16"/>
      <c r="F73" s="17">
        <f t="shared" si="5"/>
        <v>0</v>
      </c>
    </row>
    <row r="74" spans="1:8">
      <c r="A74" s="24" t="s">
        <v>76</v>
      </c>
      <c r="B74" s="19" t="s">
        <v>154</v>
      </c>
      <c r="F74" s="17">
        <f t="shared" si="5"/>
        <v>0</v>
      </c>
    </row>
    <row r="75" spans="1:8">
      <c r="A75" s="23" t="s">
        <v>90</v>
      </c>
      <c r="B75" s="1" t="s">
        <v>112</v>
      </c>
      <c r="F75" s="17">
        <f t="shared" si="5"/>
        <v>0</v>
      </c>
    </row>
    <row r="76" spans="1:8" ht="49.5">
      <c r="A76" s="23"/>
      <c r="B76" s="19" t="s">
        <v>33</v>
      </c>
      <c r="F76" s="17">
        <f t="shared" si="5"/>
        <v>0</v>
      </c>
    </row>
    <row r="77" spans="1:8" ht="33">
      <c r="A77" s="23"/>
      <c r="B77" s="19" t="s">
        <v>34</v>
      </c>
      <c r="F77" s="17">
        <f t="shared" si="5"/>
        <v>0</v>
      </c>
    </row>
    <row r="78" spans="1:8" ht="33">
      <c r="A78" s="23"/>
      <c r="B78" s="19" t="s">
        <v>91</v>
      </c>
      <c r="F78" s="17">
        <f t="shared" si="5"/>
        <v>0</v>
      </c>
    </row>
    <row r="79" spans="1:8">
      <c r="A79" s="23"/>
      <c r="B79" s="36" t="s">
        <v>92</v>
      </c>
      <c r="F79" s="17">
        <f t="shared" si="5"/>
        <v>0</v>
      </c>
    </row>
    <row r="80" spans="1:8">
      <c r="A80" s="23" t="s">
        <v>47</v>
      </c>
      <c r="B80" s="1" t="s">
        <v>102</v>
      </c>
      <c r="F80" s="17">
        <f t="shared" si="5"/>
        <v>0</v>
      </c>
    </row>
    <row r="81" spans="1:7" ht="148.5">
      <c r="A81" s="23"/>
      <c r="B81" s="1" t="s">
        <v>110</v>
      </c>
      <c r="F81" s="17">
        <f t="shared" si="5"/>
        <v>0</v>
      </c>
    </row>
    <row r="82" spans="1:7">
      <c r="A82" s="23" t="s">
        <v>48</v>
      </c>
      <c r="B82" s="1" t="s">
        <v>115</v>
      </c>
      <c r="C82" s="17" t="s">
        <v>49</v>
      </c>
      <c r="D82" s="17">
        <v>4</v>
      </c>
      <c r="E82" s="49"/>
      <c r="F82" s="17">
        <f t="shared" si="5"/>
        <v>0</v>
      </c>
      <c r="G82" s="35">
        <f>F82</f>
        <v>0</v>
      </c>
    </row>
    <row r="83" spans="1:7">
      <c r="A83" s="23" t="s">
        <v>101</v>
      </c>
      <c r="B83" s="1" t="s">
        <v>103</v>
      </c>
      <c r="C83" s="17" t="s">
        <v>49</v>
      </c>
      <c r="D83" s="17">
        <v>110</v>
      </c>
      <c r="E83" s="49"/>
      <c r="F83" s="17">
        <f t="shared" si="5"/>
        <v>0</v>
      </c>
      <c r="G83" s="35">
        <f t="shared" ref="G83:G123" si="6">F83</f>
        <v>0</v>
      </c>
    </row>
    <row r="84" spans="1:7">
      <c r="A84" s="23"/>
      <c r="B84" s="1" t="s">
        <v>104</v>
      </c>
      <c r="C84" s="17" t="s">
        <v>49</v>
      </c>
      <c r="D84" s="17">
        <v>32</v>
      </c>
      <c r="E84" s="49"/>
      <c r="F84" s="17">
        <f t="shared" ref="F84:F88" si="7">E84*D84</f>
        <v>0</v>
      </c>
      <c r="G84" s="35">
        <f t="shared" si="6"/>
        <v>0</v>
      </c>
    </row>
    <row r="85" spans="1:7">
      <c r="A85" s="23"/>
      <c r="B85" s="1" t="s">
        <v>107</v>
      </c>
      <c r="C85" s="17" t="s">
        <v>49</v>
      </c>
      <c r="D85" s="17">
        <v>10</v>
      </c>
      <c r="E85" s="49"/>
      <c r="F85" s="17">
        <f t="shared" si="7"/>
        <v>0</v>
      </c>
      <c r="G85" s="35">
        <f t="shared" si="6"/>
        <v>0</v>
      </c>
    </row>
    <row r="86" spans="1:7">
      <c r="A86" s="23"/>
      <c r="B86" s="1" t="s">
        <v>105</v>
      </c>
      <c r="C86" s="17" t="s">
        <v>49</v>
      </c>
      <c r="D86" s="17">
        <v>45</v>
      </c>
      <c r="E86" s="49"/>
      <c r="F86" s="17">
        <f t="shared" si="7"/>
        <v>0</v>
      </c>
      <c r="G86" s="35">
        <f t="shared" si="6"/>
        <v>0</v>
      </c>
    </row>
    <row r="87" spans="1:7">
      <c r="A87" s="23"/>
      <c r="B87" s="1" t="s">
        <v>106</v>
      </c>
      <c r="C87" s="17" t="s">
        <v>49</v>
      </c>
      <c r="D87" s="17">
        <v>20</v>
      </c>
      <c r="E87" s="49"/>
      <c r="F87" s="17">
        <f t="shared" si="7"/>
        <v>0</v>
      </c>
      <c r="G87" s="35">
        <f t="shared" si="6"/>
        <v>0</v>
      </c>
    </row>
    <row r="88" spans="1:7">
      <c r="A88" s="23"/>
      <c r="B88" s="1" t="s">
        <v>108</v>
      </c>
      <c r="C88" s="17" t="s">
        <v>49</v>
      </c>
      <c r="D88" s="17">
        <v>3</v>
      </c>
      <c r="E88" s="49"/>
      <c r="F88" s="17">
        <f t="shared" si="7"/>
        <v>0</v>
      </c>
      <c r="G88" s="35">
        <f t="shared" si="6"/>
        <v>0</v>
      </c>
    </row>
    <row r="89" spans="1:7">
      <c r="A89" s="23" t="s">
        <v>50</v>
      </c>
      <c r="B89" s="1" t="s">
        <v>109</v>
      </c>
      <c r="F89" s="17">
        <f t="shared" si="5"/>
        <v>0</v>
      </c>
      <c r="G89" s="35">
        <f t="shared" si="6"/>
        <v>0</v>
      </c>
    </row>
    <row r="90" spans="1:7" ht="165">
      <c r="A90" s="23"/>
      <c r="B90" s="1" t="s">
        <v>111</v>
      </c>
      <c r="F90" s="17">
        <f t="shared" si="5"/>
        <v>0</v>
      </c>
      <c r="G90" s="35">
        <f t="shared" si="6"/>
        <v>0</v>
      </c>
    </row>
    <row r="91" spans="1:7">
      <c r="A91" s="23" t="s">
        <v>51</v>
      </c>
      <c r="B91" s="1" t="s">
        <v>113</v>
      </c>
      <c r="C91" s="17" t="s">
        <v>49</v>
      </c>
      <c r="D91" s="17">
        <v>5</v>
      </c>
      <c r="E91" s="49"/>
      <c r="F91" s="17">
        <f t="shared" si="5"/>
        <v>0</v>
      </c>
      <c r="G91" s="35">
        <f t="shared" si="6"/>
        <v>0</v>
      </c>
    </row>
    <row r="92" spans="1:7">
      <c r="A92" s="23" t="s">
        <v>52</v>
      </c>
      <c r="B92" s="1" t="s">
        <v>114</v>
      </c>
      <c r="C92" s="17" t="s">
        <v>49</v>
      </c>
      <c r="D92" s="17">
        <v>3</v>
      </c>
      <c r="E92" s="49"/>
      <c r="F92" s="17">
        <f t="shared" ref="F92:F94" si="8">E92*D92</f>
        <v>0</v>
      </c>
      <c r="G92" s="35">
        <f t="shared" si="6"/>
        <v>0</v>
      </c>
    </row>
    <row r="93" spans="1:7">
      <c r="A93" s="23" t="s">
        <v>54</v>
      </c>
      <c r="B93" s="1" t="s">
        <v>116</v>
      </c>
      <c r="C93" s="17" t="s">
        <v>49</v>
      </c>
      <c r="D93" s="17">
        <v>2</v>
      </c>
      <c r="E93" s="49"/>
      <c r="F93" s="17">
        <f t="shared" si="8"/>
        <v>0</v>
      </c>
      <c r="G93" s="35">
        <f t="shared" si="6"/>
        <v>0</v>
      </c>
    </row>
    <row r="94" spans="1:7">
      <c r="A94" s="23" t="s">
        <v>53</v>
      </c>
      <c r="B94" s="1" t="s">
        <v>117</v>
      </c>
      <c r="C94" s="17" t="s">
        <v>49</v>
      </c>
      <c r="D94" s="17">
        <v>5</v>
      </c>
      <c r="E94" s="49"/>
      <c r="F94" s="17">
        <f t="shared" si="8"/>
        <v>0</v>
      </c>
      <c r="G94" s="35">
        <f t="shared" si="6"/>
        <v>0</v>
      </c>
    </row>
    <row r="95" spans="1:7">
      <c r="A95" s="23" t="s">
        <v>55</v>
      </c>
      <c r="B95" s="1" t="s">
        <v>118</v>
      </c>
      <c r="G95" s="35">
        <f t="shared" si="6"/>
        <v>0</v>
      </c>
    </row>
    <row r="96" spans="1:7" ht="148.5">
      <c r="A96" s="23"/>
      <c r="B96" s="1" t="s">
        <v>119</v>
      </c>
      <c r="G96" s="35">
        <f t="shared" si="6"/>
        <v>0</v>
      </c>
    </row>
    <row r="97" spans="1:7">
      <c r="A97" s="23" t="s">
        <v>56</v>
      </c>
      <c r="B97" s="1" t="s">
        <v>117</v>
      </c>
      <c r="C97" s="17" t="s">
        <v>49</v>
      </c>
      <c r="D97" s="17">
        <v>5</v>
      </c>
      <c r="E97" s="49"/>
      <c r="F97" s="17">
        <f t="shared" ref="F97" si="9">E97*D97</f>
        <v>0</v>
      </c>
      <c r="G97" s="35">
        <f t="shared" si="6"/>
        <v>0</v>
      </c>
    </row>
    <row r="98" spans="1:7" ht="49.5">
      <c r="A98" s="23" t="s">
        <v>120</v>
      </c>
      <c r="B98" s="1" t="s">
        <v>121</v>
      </c>
      <c r="F98" s="17">
        <f t="shared" si="5"/>
        <v>0</v>
      </c>
      <c r="G98" s="35">
        <f t="shared" si="6"/>
        <v>0</v>
      </c>
    </row>
    <row r="99" spans="1:7" ht="33">
      <c r="A99" s="23" t="s">
        <v>59</v>
      </c>
      <c r="B99" s="1" t="s">
        <v>37</v>
      </c>
      <c r="C99" s="17" t="s">
        <v>24</v>
      </c>
      <c r="D99" s="17">
        <v>25</v>
      </c>
      <c r="E99" s="49"/>
      <c r="F99" s="17">
        <f t="shared" si="5"/>
        <v>0</v>
      </c>
      <c r="G99" s="35">
        <f t="shared" si="6"/>
        <v>0</v>
      </c>
    </row>
    <row r="100" spans="1:7" ht="33">
      <c r="A100" s="23" t="s">
        <v>84</v>
      </c>
      <c r="B100" s="1" t="s">
        <v>38</v>
      </c>
      <c r="C100" s="17" t="s">
        <v>31</v>
      </c>
      <c r="D100" s="17">
        <v>5</v>
      </c>
      <c r="E100" s="49"/>
      <c r="F100" s="17">
        <f t="shared" si="5"/>
        <v>0</v>
      </c>
      <c r="G100" s="35">
        <f t="shared" si="6"/>
        <v>0</v>
      </c>
    </row>
    <row r="101" spans="1:7" ht="49.5">
      <c r="A101" s="23" t="s">
        <v>60</v>
      </c>
      <c r="B101" s="1" t="s">
        <v>122</v>
      </c>
      <c r="C101" s="17" t="s">
        <v>24</v>
      </c>
      <c r="D101" s="17">
        <v>250</v>
      </c>
      <c r="E101" s="49"/>
      <c r="F101" s="17">
        <f t="shared" si="5"/>
        <v>0</v>
      </c>
      <c r="G101" s="35">
        <f t="shared" si="6"/>
        <v>0</v>
      </c>
    </row>
    <row r="102" spans="1:7" ht="33">
      <c r="A102" s="23" t="s">
        <v>61</v>
      </c>
      <c r="B102" s="1" t="s">
        <v>127</v>
      </c>
      <c r="C102" s="17" t="s">
        <v>24</v>
      </c>
      <c r="D102" s="17">
        <v>50</v>
      </c>
      <c r="E102" s="49"/>
      <c r="F102" s="17">
        <f t="shared" ref="F102:F147" si="10">E102*D102</f>
        <v>0</v>
      </c>
      <c r="G102" s="35">
        <f t="shared" si="6"/>
        <v>0</v>
      </c>
    </row>
    <row r="103" spans="1:7" ht="66">
      <c r="A103" s="23"/>
      <c r="B103" s="1" t="s">
        <v>123</v>
      </c>
      <c r="F103" s="17">
        <f t="shared" si="10"/>
        <v>0</v>
      </c>
      <c r="G103" s="35">
        <f t="shared" si="6"/>
        <v>0</v>
      </c>
    </row>
    <row r="104" spans="1:7" ht="49.5">
      <c r="A104" s="15" t="s">
        <v>87</v>
      </c>
      <c r="B104" s="1" t="s">
        <v>124</v>
      </c>
      <c r="C104" s="17" t="s">
        <v>49</v>
      </c>
      <c r="D104" s="17">
        <v>500</v>
      </c>
      <c r="E104" s="49"/>
      <c r="F104" s="17">
        <f t="shared" si="10"/>
        <v>0</v>
      </c>
      <c r="G104" s="35">
        <f t="shared" si="6"/>
        <v>0</v>
      </c>
    </row>
    <row r="105" spans="1:7" ht="66">
      <c r="A105" s="15" t="s">
        <v>125</v>
      </c>
      <c r="B105" s="1" t="s">
        <v>128</v>
      </c>
      <c r="C105" s="17" t="s">
        <v>82</v>
      </c>
      <c r="D105" s="17">
        <v>1</v>
      </c>
      <c r="E105" s="49"/>
      <c r="F105" s="17">
        <f t="shared" si="10"/>
        <v>0</v>
      </c>
      <c r="G105" s="35">
        <f t="shared" si="6"/>
        <v>0</v>
      </c>
    </row>
    <row r="106" spans="1:7">
      <c r="A106" s="15" t="s">
        <v>129</v>
      </c>
      <c r="B106" s="1" t="s">
        <v>152</v>
      </c>
      <c r="G106" s="35">
        <f t="shared" si="6"/>
        <v>0</v>
      </c>
    </row>
    <row r="107" spans="1:7">
      <c r="A107" s="18" t="s">
        <v>130</v>
      </c>
      <c r="B107" s="18" t="s">
        <v>156</v>
      </c>
      <c r="C107" s="17" t="s">
        <v>24</v>
      </c>
      <c r="D107" s="17">
        <v>25</v>
      </c>
      <c r="E107" s="49"/>
      <c r="F107" s="17">
        <f>E107*D107</f>
        <v>0</v>
      </c>
      <c r="G107" s="35">
        <f t="shared" si="6"/>
        <v>0</v>
      </c>
    </row>
    <row r="108" spans="1:7" ht="33">
      <c r="A108" s="15" t="s">
        <v>131</v>
      </c>
      <c r="B108" s="1" t="s">
        <v>167</v>
      </c>
      <c r="C108" s="17" t="s">
        <v>31</v>
      </c>
      <c r="D108" s="17">
        <v>2.5</v>
      </c>
      <c r="E108" s="49"/>
      <c r="F108" s="17">
        <f>E108*D108</f>
        <v>0</v>
      </c>
      <c r="G108" s="35">
        <f t="shared" si="6"/>
        <v>0</v>
      </c>
    </row>
    <row r="109" spans="1:7">
      <c r="A109" s="15" t="s">
        <v>132</v>
      </c>
      <c r="B109" s="1" t="s">
        <v>168</v>
      </c>
      <c r="C109" s="17" t="s">
        <v>24</v>
      </c>
      <c r="D109" s="17">
        <v>5</v>
      </c>
      <c r="E109" s="49"/>
      <c r="F109" s="17">
        <f>E109*D109</f>
        <v>0</v>
      </c>
      <c r="G109" s="35">
        <f t="shared" si="6"/>
        <v>0</v>
      </c>
    </row>
    <row r="110" spans="1:7">
      <c r="A110" s="15" t="s">
        <v>166</v>
      </c>
      <c r="B110" s="1" t="s">
        <v>169</v>
      </c>
      <c r="C110" s="17" t="s">
        <v>149</v>
      </c>
      <c r="D110" s="17">
        <v>1200</v>
      </c>
      <c r="E110" s="49"/>
      <c r="F110" s="17">
        <f>E110*D110</f>
        <v>0</v>
      </c>
      <c r="G110" s="35">
        <f t="shared" si="6"/>
        <v>0</v>
      </c>
    </row>
    <row r="111" spans="1:7">
      <c r="A111" s="15" t="s">
        <v>170</v>
      </c>
      <c r="B111" s="1" t="s">
        <v>171</v>
      </c>
      <c r="C111" s="17" t="s">
        <v>31</v>
      </c>
      <c r="D111" s="17">
        <v>11</v>
      </c>
      <c r="E111" s="49"/>
      <c r="F111" s="17">
        <f>E111*D111</f>
        <v>0</v>
      </c>
      <c r="G111" s="35">
        <f t="shared" si="6"/>
        <v>0</v>
      </c>
    </row>
    <row r="112" spans="1:7">
      <c r="A112" s="23" t="s">
        <v>133</v>
      </c>
      <c r="B112" s="1" t="s">
        <v>39</v>
      </c>
      <c r="F112" s="17">
        <f t="shared" si="10"/>
        <v>0</v>
      </c>
      <c r="G112" s="35">
        <f t="shared" si="6"/>
        <v>0</v>
      </c>
    </row>
    <row r="113" spans="1:8">
      <c r="A113" s="23" t="s">
        <v>134</v>
      </c>
      <c r="B113" s="1" t="s">
        <v>97</v>
      </c>
      <c r="C113" s="17" t="s">
        <v>93</v>
      </c>
      <c r="D113" s="17">
        <v>50</v>
      </c>
      <c r="E113" s="49"/>
      <c r="F113" s="17">
        <f t="shared" si="10"/>
        <v>0</v>
      </c>
      <c r="G113" s="35">
        <f t="shared" si="6"/>
        <v>0</v>
      </c>
    </row>
    <row r="114" spans="1:8">
      <c r="A114" s="23" t="s">
        <v>135</v>
      </c>
      <c r="B114" s="1" t="s">
        <v>98</v>
      </c>
      <c r="C114" s="17" t="s">
        <v>93</v>
      </c>
      <c r="D114" s="17">
        <v>25</v>
      </c>
      <c r="E114" s="49"/>
      <c r="F114" s="17">
        <f t="shared" si="10"/>
        <v>0</v>
      </c>
      <c r="G114" s="35">
        <f t="shared" si="6"/>
        <v>0</v>
      </c>
    </row>
    <row r="115" spans="1:8">
      <c r="A115" s="23" t="s">
        <v>172</v>
      </c>
      <c r="B115" s="1" t="s">
        <v>99</v>
      </c>
      <c r="C115" s="17" t="s">
        <v>93</v>
      </c>
      <c r="D115" s="17">
        <v>25</v>
      </c>
      <c r="E115" s="49"/>
      <c r="F115" s="17">
        <f t="shared" si="10"/>
        <v>0</v>
      </c>
      <c r="G115" s="35">
        <f t="shared" si="6"/>
        <v>0</v>
      </c>
    </row>
    <row r="116" spans="1:8">
      <c r="A116" s="15" t="s">
        <v>173</v>
      </c>
      <c r="B116" s="1" t="s">
        <v>40</v>
      </c>
      <c r="C116" s="16"/>
      <c r="D116" s="16"/>
      <c r="F116" s="17">
        <f t="shared" si="10"/>
        <v>0</v>
      </c>
      <c r="G116" s="35">
        <f t="shared" si="6"/>
        <v>0</v>
      </c>
    </row>
    <row r="117" spans="1:8">
      <c r="A117" s="15" t="s">
        <v>174</v>
      </c>
      <c r="B117" s="1" t="s">
        <v>41</v>
      </c>
      <c r="C117" s="16" t="s">
        <v>32</v>
      </c>
      <c r="D117" s="16">
        <v>100</v>
      </c>
      <c r="E117" s="49"/>
      <c r="F117" s="17">
        <f t="shared" si="10"/>
        <v>0</v>
      </c>
      <c r="G117" s="35">
        <f t="shared" si="6"/>
        <v>0</v>
      </c>
    </row>
    <row r="118" spans="1:8">
      <c r="A118" s="15" t="s">
        <v>175</v>
      </c>
      <c r="B118" s="1" t="s">
        <v>42</v>
      </c>
      <c r="C118" s="16" t="s">
        <v>32</v>
      </c>
      <c r="D118" s="16">
        <v>50</v>
      </c>
      <c r="E118" s="49"/>
      <c r="F118" s="17">
        <f t="shared" si="10"/>
        <v>0</v>
      </c>
      <c r="G118" s="35">
        <f t="shared" si="6"/>
        <v>0</v>
      </c>
    </row>
    <row r="119" spans="1:8">
      <c r="A119" s="32"/>
      <c r="B119" s="33" t="s">
        <v>155</v>
      </c>
      <c r="C119" s="34"/>
      <c r="D119" s="34"/>
      <c r="E119" s="34"/>
      <c r="F119" s="34">
        <f>SUM(F76:F118)</f>
        <v>0</v>
      </c>
      <c r="G119" s="34">
        <f t="shared" si="6"/>
        <v>0</v>
      </c>
      <c r="H119" s="34"/>
    </row>
    <row r="120" spans="1:8">
      <c r="B120" s="1"/>
      <c r="C120" s="16"/>
      <c r="D120" s="16"/>
      <c r="G120" s="35">
        <f t="shared" si="6"/>
        <v>0</v>
      </c>
    </row>
    <row r="121" spans="1:8">
      <c r="A121" s="22" t="s">
        <v>136</v>
      </c>
      <c r="B121" s="19" t="s">
        <v>137</v>
      </c>
      <c r="C121" s="16"/>
      <c r="D121" s="16"/>
      <c r="G121" s="35">
        <f t="shared" si="6"/>
        <v>0</v>
      </c>
    </row>
    <row r="122" spans="1:8" ht="49.5">
      <c r="A122" s="15" t="s">
        <v>90</v>
      </c>
      <c r="B122" s="1" t="s">
        <v>138</v>
      </c>
      <c r="C122" s="16" t="s">
        <v>49</v>
      </c>
      <c r="D122" s="16">
        <v>4</v>
      </c>
      <c r="E122" s="49"/>
      <c r="F122" s="17">
        <f>E122*D122</f>
        <v>0</v>
      </c>
      <c r="G122" s="35">
        <f t="shared" si="6"/>
        <v>0</v>
      </c>
    </row>
    <row r="123" spans="1:8">
      <c r="A123" s="32"/>
      <c r="B123" s="33" t="s">
        <v>139</v>
      </c>
      <c r="C123" s="34"/>
      <c r="D123" s="34"/>
      <c r="E123" s="34"/>
      <c r="F123" s="34">
        <f>SUM(F122)</f>
        <v>0</v>
      </c>
      <c r="G123" s="34">
        <f t="shared" si="6"/>
        <v>0</v>
      </c>
      <c r="H123" s="34"/>
    </row>
    <row r="124" spans="1:8">
      <c r="A124" s="23"/>
      <c r="B124" s="1"/>
      <c r="F124" s="17">
        <f t="shared" si="10"/>
        <v>0</v>
      </c>
    </row>
    <row r="125" spans="1:8">
      <c r="A125" s="24" t="s">
        <v>77</v>
      </c>
      <c r="B125" s="19" t="s">
        <v>9</v>
      </c>
      <c r="F125" s="17">
        <f t="shared" si="10"/>
        <v>0</v>
      </c>
    </row>
    <row r="126" spans="1:8">
      <c r="A126" s="24"/>
      <c r="B126" s="19"/>
      <c r="F126" s="17">
        <f t="shared" si="10"/>
        <v>0</v>
      </c>
    </row>
    <row r="127" spans="1:8">
      <c r="A127" s="22" t="s">
        <v>78</v>
      </c>
      <c r="B127" s="19" t="s">
        <v>142</v>
      </c>
      <c r="C127" s="16"/>
      <c r="D127" s="16"/>
    </row>
    <row r="128" spans="1:8" ht="33">
      <c r="B128" s="37" t="s">
        <v>144</v>
      </c>
      <c r="C128" s="16"/>
      <c r="D128" s="16"/>
    </row>
    <row r="129" spans="1:8" ht="33">
      <c r="A129" s="15" t="s">
        <v>90</v>
      </c>
      <c r="B129" s="38" t="s">
        <v>146</v>
      </c>
      <c r="C129" s="16"/>
      <c r="D129" s="16"/>
    </row>
    <row r="130" spans="1:8">
      <c r="B130" s="38" t="s">
        <v>147</v>
      </c>
      <c r="C130" s="16"/>
      <c r="D130" s="16"/>
    </row>
    <row r="131" spans="1:8" ht="49.5">
      <c r="B131" s="38" t="s">
        <v>150</v>
      </c>
      <c r="C131" s="16"/>
      <c r="D131" s="16"/>
    </row>
    <row r="132" spans="1:8" ht="33">
      <c r="B132" s="38" t="s">
        <v>145</v>
      </c>
      <c r="C132" s="16"/>
      <c r="D132" s="16"/>
    </row>
    <row r="133" spans="1:8" ht="49.5">
      <c r="B133" s="38" t="s">
        <v>148</v>
      </c>
      <c r="C133" s="16"/>
      <c r="D133" s="16"/>
    </row>
    <row r="134" spans="1:8">
      <c r="A134" s="15" t="s">
        <v>47</v>
      </c>
      <c r="B134" s="1" t="s">
        <v>151</v>
      </c>
      <c r="C134" s="16" t="s">
        <v>149</v>
      </c>
      <c r="D134" s="16">
        <v>750</v>
      </c>
      <c r="E134" s="49"/>
      <c r="F134" s="17">
        <f t="shared" ref="F134:F140" si="11">E134*D134</f>
        <v>0</v>
      </c>
      <c r="G134" s="35">
        <f>F134</f>
        <v>0</v>
      </c>
    </row>
    <row r="135" spans="1:8" ht="33">
      <c r="A135" s="15" t="s">
        <v>50</v>
      </c>
      <c r="B135" s="1" t="s">
        <v>178</v>
      </c>
      <c r="C135" s="16" t="s">
        <v>149</v>
      </c>
      <c r="D135" s="16">
        <v>850</v>
      </c>
      <c r="E135" s="49"/>
      <c r="F135" s="17">
        <f t="shared" si="11"/>
        <v>0</v>
      </c>
      <c r="G135" s="35">
        <f t="shared" ref="G135:G141" si="12">F135</f>
        <v>0</v>
      </c>
    </row>
    <row r="136" spans="1:8" ht="33">
      <c r="A136" s="15" t="s">
        <v>55</v>
      </c>
      <c r="B136" s="1" t="s">
        <v>179</v>
      </c>
      <c r="C136" s="16" t="s">
        <v>149</v>
      </c>
      <c r="D136" s="16">
        <v>500</v>
      </c>
      <c r="E136" s="49"/>
      <c r="F136" s="17">
        <f t="shared" si="11"/>
        <v>0</v>
      </c>
      <c r="G136" s="35">
        <f t="shared" si="12"/>
        <v>0</v>
      </c>
    </row>
    <row r="137" spans="1:8" ht="33">
      <c r="A137" s="15" t="s">
        <v>120</v>
      </c>
      <c r="B137" s="1" t="s">
        <v>176</v>
      </c>
      <c r="C137" s="16" t="s">
        <v>24</v>
      </c>
      <c r="D137" s="16">
        <v>45</v>
      </c>
      <c r="E137" s="49"/>
      <c r="F137" s="17">
        <f t="shared" si="11"/>
        <v>0</v>
      </c>
      <c r="G137" s="35">
        <f t="shared" si="12"/>
        <v>0</v>
      </c>
    </row>
    <row r="138" spans="1:8" ht="33">
      <c r="A138" s="15" t="s">
        <v>60</v>
      </c>
      <c r="B138" s="1" t="s">
        <v>177</v>
      </c>
      <c r="C138" s="16" t="s">
        <v>24</v>
      </c>
      <c r="D138" s="16">
        <f>1.5*2</f>
        <v>3</v>
      </c>
      <c r="E138" s="49"/>
      <c r="F138" s="17">
        <f t="shared" si="11"/>
        <v>0</v>
      </c>
      <c r="G138" s="35">
        <f t="shared" si="12"/>
        <v>0</v>
      </c>
    </row>
    <row r="139" spans="1:8" ht="49.5">
      <c r="A139" s="15" t="s">
        <v>61</v>
      </c>
      <c r="B139" s="1" t="s">
        <v>180</v>
      </c>
      <c r="C139" s="16" t="s">
        <v>24</v>
      </c>
      <c r="D139" s="16">
        <f>10*2</f>
        <v>20</v>
      </c>
      <c r="E139" s="49"/>
      <c r="F139" s="17">
        <f t="shared" si="11"/>
        <v>0</v>
      </c>
      <c r="G139" s="35">
        <f t="shared" si="12"/>
        <v>0</v>
      </c>
    </row>
    <row r="140" spans="1:8" ht="33">
      <c r="A140" s="15" t="s">
        <v>87</v>
      </c>
      <c r="B140" s="1" t="s">
        <v>181</v>
      </c>
      <c r="C140" s="16" t="s">
        <v>24</v>
      </c>
      <c r="D140" s="16">
        <v>10</v>
      </c>
      <c r="E140" s="49"/>
      <c r="F140" s="17">
        <f t="shared" si="11"/>
        <v>0</v>
      </c>
      <c r="G140" s="35">
        <f t="shared" si="12"/>
        <v>0</v>
      </c>
    </row>
    <row r="141" spans="1:8">
      <c r="A141" s="32"/>
      <c r="B141" s="33" t="s">
        <v>143</v>
      </c>
      <c r="C141" s="34"/>
      <c r="D141" s="34"/>
      <c r="E141" s="34"/>
      <c r="F141" s="34">
        <f>SUM(F134:F140)</f>
        <v>0</v>
      </c>
      <c r="G141" s="34">
        <f t="shared" si="12"/>
        <v>0</v>
      </c>
      <c r="H141" s="34"/>
    </row>
    <row r="142" spans="1:8">
      <c r="A142" s="24"/>
      <c r="B142" s="19"/>
    </row>
    <row r="143" spans="1:8">
      <c r="A143" s="24" t="s">
        <v>79</v>
      </c>
      <c r="B143" s="19" t="s">
        <v>141</v>
      </c>
      <c r="F143" s="17">
        <f t="shared" si="10"/>
        <v>0</v>
      </c>
    </row>
    <row r="144" spans="1:8" ht="66">
      <c r="B144" s="19" t="s">
        <v>43</v>
      </c>
      <c r="C144" s="1"/>
      <c r="F144" s="17">
        <f t="shared" si="10"/>
        <v>0</v>
      </c>
    </row>
    <row r="145" spans="1:7" ht="49.5">
      <c r="B145" s="19" t="s">
        <v>44</v>
      </c>
      <c r="C145" s="1"/>
      <c r="F145" s="17">
        <f t="shared" si="10"/>
        <v>0</v>
      </c>
    </row>
    <row r="146" spans="1:7" ht="66">
      <c r="B146" s="19" t="s">
        <v>45</v>
      </c>
      <c r="C146" s="1"/>
      <c r="F146" s="17">
        <f t="shared" si="10"/>
        <v>0</v>
      </c>
    </row>
    <row r="147" spans="1:7" ht="66">
      <c r="B147" s="19" t="s">
        <v>183</v>
      </c>
      <c r="C147" s="1"/>
      <c r="F147" s="17">
        <f t="shared" si="10"/>
        <v>0</v>
      </c>
    </row>
    <row r="148" spans="1:7">
      <c r="A148" s="24"/>
      <c r="B148" s="19"/>
      <c r="F148" s="17">
        <f t="shared" ref="F148:F160" si="13">E148*D148</f>
        <v>0</v>
      </c>
    </row>
    <row r="149" spans="1:7" ht="82.5">
      <c r="A149" s="15" t="s">
        <v>36</v>
      </c>
      <c r="B149" s="39" t="s">
        <v>188</v>
      </c>
      <c r="C149" s="16"/>
      <c r="D149" s="16"/>
      <c r="E149" s="40"/>
      <c r="F149" s="17">
        <f t="shared" si="13"/>
        <v>0</v>
      </c>
    </row>
    <row r="150" spans="1:7" ht="33">
      <c r="A150" s="15" t="s">
        <v>47</v>
      </c>
      <c r="B150" s="1" t="s">
        <v>184</v>
      </c>
      <c r="C150" s="16" t="s">
        <v>24</v>
      </c>
      <c r="D150" s="16">
        <v>36</v>
      </c>
      <c r="E150" s="48"/>
      <c r="F150" s="17">
        <f t="shared" si="13"/>
        <v>0</v>
      </c>
      <c r="G150" s="35">
        <f>F150</f>
        <v>0</v>
      </c>
    </row>
    <row r="151" spans="1:7" ht="99">
      <c r="B151" s="41" t="s">
        <v>185</v>
      </c>
      <c r="C151" s="16"/>
      <c r="D151" s="16"/>
      <c r="E151" s="40"/>
      <c r="F151" s="17">
        <f t="shared" si="13"/>
        <v>0</v>
      </c>
      <c r="G151" s="35">
        <f t="shared" ref="G151:G183" si="14">F151</f>
        <v>0</v>
      </c>
    </row>
    <row r="152" spans="1:7">
      <c r="A152" s="15" t="s">
        <v>50</v>
      </c>
      <c r="B152" s="42" t="s">
        <v>187</v>
      </c>
      <c r="C152" s="16" t="s">
        <v>24</v>
      </c>
      <c r="D152" s="16">
        <v>54</v>
      </c>
      <c r="E152" s="48"/>
      <c r="F152" s="17">
        <f t="shared" si="13"/>
        <v>0</v>
      </c>
      <c r="G152" s="35">
        <f t="shared" si="14"/>
        <v>0</v>
      </c>
    </row>
    <row r="153" spans="1:7" ht="33">
      <c r="B153" s="41" t="s">
        <v>186</v>
      </c>
      <c r="C153" s="16"/>
      <c r="D153" s="16"/>
      <c r="E153" s="40"/>
      <c r="F153" s="17">
        <f t="shared" si="13"/>
        <v>0</v>
      </c>
      <c r="G153" s="35">
        <f t="shared" si="14"/>
        <v>0</v>
      </c>
    </row>
    <row r="154" spans="1:7" ht="33">
      <c r="A154" s="15" t="s">
        <v>55</v>
      </c>
      <c r="B154" s="41" t="s">
        <v>193</v>
      </c>
      <c r="C154" s="16" t="s">
        <v>32</v>
      </c>
      <c r="D154" s="16">
        <v>595</v>
      </c>
      <c r="E154" s="48"/>
      <c r="F154" s="17">
        <f t="shared" si="13"/>
        <v>0</v>
      </c>
      <c r="G154" s="35">
        <f t="shared" si="14"/>
        <v>0</v>
      </c>
    </row>
    <row r="155" spans="1:7" ht="33">
      <c r="B155" s="41" t="s">
        <v>189</v>
      </c>
      <c r="C155" s="16"/>
      <c r="D155" s="16"/>
      <c r="E155" s="40"/>
      <c r="F155" s="17">
        <f t="shared" si="13"/>
        <v>0</v>
      </c>
      <c r="G155" s="35">
        <f t="shared" si="14"/>
        <v>0</v>
      </c>
    </row>
    <row r="156" spans="1:7" ht="33">
      <c r="A156" s="15" t="s">
        <v>57</v>
      </c>
      <c r="B156" s="41" t="s">
        <v>194</v>
      </c>
      <c r="C156" s="16" t="s">
        <v>32</v>
      </c>
      <c r="D156" s="16">
        <v>270</v>
      </c>
      <c r="E156" s="48"/>
      <c r="F156" s="17">
        <f t="shared" si="13"/>
        <v>0</v>
      </c>
      <c r="G156" s="35">
        <f t="shared" si="14"/>
        <v>0</v>
      </c>
    </row>
    <row r="157" spans="1:7" ht="33">
      <c r="B157" s="41" t="s">
        <v>189</v>
      </c>
      <c r="C157" s="16"/>
      <c r="D157" s="16"/>
      <c r="E157" s="40"/>
      <c r="F157" s="17">
        <f t="shared" si="13"/>
        <v>0</v>
      </c>
      <c r="G157" s="35">
        <f t="shared" si="14"/>
        <v>0</v>
      </c>
    </row>
    <row r="158" spans="1:7">
      <c r="A158" s="15" t="s">
        <v>58</v>
      </c>
      <c r="B158" s="41" t="s">
        <v>190</v>
      </c>
      <c r="C158" s="16" t="s">
        <v>24</v>
      </c>
      <c r="D158" s="16">
        <v>1330</v>
      </c>
      <c r="E158" s="48"/>
      <c r="F158" s="17">
        <f t="shared" si="13"/>
        <v>0</v>
      </c>
      <c r="G158" s="35">
        <f t="shared" si="14"/>
        <v>0</v>
      </c>
    </row>
    <row r="159" spans="1:7" ht="33">
      <c r="B159" s="41" t="s">
        <v>189</v>
      </c>
      <c r="C159" s="16"/>
      <c r="D159" s="16"/>
      <c r="E159" s="40"/>
      <c r="G159" s="35">
        <f t="shared" si="14"/>
        <v>0</v>
      </c>
    </row>
    <row r="160" spans="1:7" ht="49.5">
      <c r="A160" s="15">
        <v>2</v>
      </c>
      <c r="B160" s="39" t="s">
        <v>191</v>
      </c>
      <c r="C160" s="16" t="s">
        <v>24</v>
      </c>
      <c r="D160" s="16">
        <v>680</v>
      </c>
      <c r="E160" s="48"/>
      <c r="F160" s="17">
        <f t="shared" si="13"/>
        <v>0</v>
      </c>
      <c r="G160" s="35">
        <f t="shared" si="14"/>
        <v>0</v>
      </c>
    </row>
    <row r="161" spans="1:8">
      <c r="B161" s="39" t="s">
        <v>192</v>
      </c>
      <c r="C161" s="16"/>
      <c r="D161" s="16"/>
      <c r="E161" s="40"/>
      <c r="F161" s="17">
        <f t="shared" ref="F161:F170" si="15">E161*D161</f>
        <v>0</v>
      </c>
      <c r="G161" s="35">
        <f t="shared" si="14"/>
        <v>0</v>
      </c>
    </row>
    <row r="162" spans="1:8" s="43" customFormat="1">
      <c r="A162" s="32"/>
      <c r="B162" s="33" t="s">
        <v>182</v>
      </c>
      <c r="C162" s="34"/>
      <c r="D162" s="34"/>
      <c r="E162" s="34"/>
      <c r="F162" s="34">
        <f>SUM(F149:F161)</f>
        <v>0</v>
      </c>
      <c r="G162" s="34">
        <f t="shared" si="14"/>
        <v>0</v>
      </c>
      <c r="H162" s="34"/>
    </row>
    <row r="163" spans="1:8">
      <c r="A163" s="23"/>
      <c r="B163" s="1"/>
      <c r="F163" s="17">
        <f t="shared" si="15"/>
        <v>0</v>
      </c>
      <c r="G163" s="35">
        <f t="shared" si="14"/>
        <v>0</v>
      </c>
    </row>
    <row r="164" spans="1:8">
      <c r="A164" s="24" t="s">
        <v>80</v>
      </c>
      <c r="B164" s="19" t="s">
        <v>10</v>
      </c>
      <c r="F164" s="17">
        <f t="shared" si="15"/>
        <v>0</v>
      </c>
      <c r="G164" s="35">
        <f t="shared" si="14"/>
        <v>0</v>
      </c>
    </row>
    <row r="165" spans="1:8" ht="33">
      <c r="A165" s="23">
        <v>1</v>
      </c>
      <c r="B165" s="1" t="s">
        <v>212</v>
      </c>
      <c r="C165" s="17" t="s">
        <v>49</v>
      </c>
      <c r="D165" s="17">
        <v>10</v>
      </c>
      <c r="E165" s="49"/>
      <c r="F165" s="17">
        <f t="shared" si="15"/>
        <v>0</v>
      </c>
      <c r="G165" s="35">
        <f t="shared" si="14"/>
        <v>0</v>
      </c>
    </row>
    <row r="166" spans="1:8">
      <c r="A166" s="23"/>
      <c r="B166" s="1" t="s">
        <v>195</v>
      </c>
      <c r="E166" s="16"/>
      <c r="F166" s="17">
        <f t="shared" si="15"/>
        <v>0</v>
      </c>
      <c r="G166" s="35">
        <f t="shared" si="14"/>
        <v>0</v>
      </c>
    </row>
    <row r="167" spans="1:8">
      <c r="A167" s="32"/>
      <c r="B167" s="33" t="s">
        <v>46</v>
      </c>
      <c r="C167" s="34"/>
      <c r="D167" s="34"/>
      <c r="E167" s="34"/>
      <c r="F167" s="34">
        <f>SUM(F163:F166)</f>
        <v>0</v>
      </c>
      <c r="G167" s="34">
        <f t="shared" si="14"/>
        <v>0</v>
      </c>
      <c r="H167" s="34"/>
    </row>
    <row r="168" spans="1:8">
      <c r="A168" s="23"/>
      <c r="B168" s="1"/>
      <c r="F168" s="17">
        <f t="shared" si="15"/>
        <v>0</v>
      </c>
      <c r="G168" s="35">
        <f t="shared" si="14"/>
        <v>0</v>
      </c>
    </row>
    <row r="169" spans="1:8">
      <c r="A169" s="24" t="s">
        <v>81</v>
      </c>
      <c r="B169" s="19" t="s">
        <v>11</v>
      </c>
      <c r="F169" s="17">
        <f t="shared" si="15"/>
        <v>0</v>
      </c>
      <c r="G169" s="35">
        <f t="shared" si="14"/>
        <v>0</v>
      </c>
    </row>
    <row r="170" spans="1:8" ht="33">
      <c r="A170" s="23" t="s">
        <v>90</v>
      </c>
      <c r="B170" s="1" t="s">
        <v>197</v>
      </c>
      <c r="C170" s="17" t="s">
        <v>24</v>
      </c>
      <c r="D170" s="17">
        <v>1100</v>
      </c>
      <c r="E170" s="49"/>
      <c r="F170" s="17">
        <f t="shared" si="15"/>
        <v>0</v>
      </c>
      <c r="G170" s="35">
        <f t="shared" si="14"/>
        <v>0</v>
      </c>
    </row>
    <row r="171" spans="1:8" ht="33">
      <c r="A171" s="23" t="s">
        <v>120</v>
      </c>
      <c r="B171" s="1" t="s">
        <v>198</v>
      </c>
      <c r="C171" s="17" t="s">
        <v>24</v>
      </c>
      <c r="D171" s="17">
        <v>1500</v>
      </c>
      <c r="E171" s="49"/>
      <c r="F171" s="17">
        <f t="shared" ref="F171" si="16">E171*D171</f>
        <v>0</v>
      </c>
      <c r="G171" s="35">
        <f t="shared" si="14"/>
        <v>0</v>
      </c>
    </row>
    <row r="172" spans="1:8" ht="49.5">
      <c r="A172" s="23" t="s">
        <v>60</v>
      </c>
      <c r="B172" s="1" t="s">
        <v>196</v>
      </c>
      <c r="C172" s="17" t="s">
        <v>24</v>
      </c>
      <c r="D172" s="17">
        <v>3600</v>
      </c>
      <c r="E172" s="49"/>
      <c r="F172" s="17">
        <f t="shared" ref="F172" si="17">E172*D172</f>
        <v>0</v>
      </c>
      <c r="G172" s="35">
        <f t="shared" si="14"/>
        <v>0</v>
      </c>
    </row>
    <row r="173" spans="1:8">
      <c r="A173" s="32"/>
      <c r="B173" s="33" t="s">
        <v>199</v>
      </c>
      <c r="C173" s="34"/>
      <c r="D173" s="34"/>
      <c r="E173" s="34"/>
      <c r="F173" s="34">
        <f>SUM(F168:F172)</f>
        <v>0</v>
      </c>
      <c r="G173" s="34">
        <f t="shared" si="14"/>
        <v>0</v>
      </c>
      <c r="H173" s="34"/>
    </row>
    <row r="174" spans="1:8">
      <c r="A174" s="23"/>
      <c r="G174" s="35">
        <f t="shared" si="14"/>
        <v>0</v>
      </c>
    </row>
    <row r="175" spans="1:8">
      <c r="A175" s="24" t="s">
        <v>202</v>
      </c>
      <c r="B175" s="19" t="s">
        <v>204</v>
      </c>
      <c r="F175" s="17">
        <f t="shared" ref="F175:F178" si="18">E175*D175</f>
        <v>0</v>
      </c>
      <c r="G175" s="35">
        <f t="shared" si="14"/>
        <v>0</v>
      </c>
    </row>
    <row r="176" spans="1:8" ht="33">
      <c r="A176" s="23" t="s">
        <v>90</v>
      </c>
      <c r="B176" s="1" t="s">
        <v>213</v>
      </c>
      <c r="C176" s="17" t="s">
        <v>49</v>
      </c>
      <c r="D176" s="17">
        <v>100</v>
      </c>
      <c r="E176" s="49"/>
      <c r="F176" s="17">
        <f t="shared" si="18"/>
        <v>0</v>
      </c>
      <c r="G176" s="35">
        <f t="shared" si="14"/>
        <v>0</v>
      </c>
    </row>
    <row r="177" spans="1:8" ht="33">
      <c r="A177" s="23" t="s">
        <v>120</v>
      </c>
      <c r="B177" s="1" t="s">
        <v>206</v>
      </c>
      <c r="C177" s="17" t="s">
        <v>49</v>
      </c>
      <c r="D177" s="17">
        <v>100</v>
      </c>
      <c r="E177" s="49"/>
      <c r="F177" s="17">
        <f t="shared" si="18"/>
        <v>0</v>
      </c>
      <c r="G177" s="35">
        <f t="shared" si="14"/>
        <v>0</v>
      </c>
    </row>
    <row r="178" spans="1:8" ht="33">
      <c r="A178" s="23" t="s">
        <v>60</v>
      </c>
      <c r="B178" s="1" t="s">
        <v>207</v>
      </c>
      <c r="C178" s="17" t="s">
        <v>49</v>
      </c>
      <c r="D178" s="17">
        <v>60</v>
      </c>
      <c r="E178" s="49"/>
      <c r="F178" s="17">
        <f t="shared" si="18"/>
        <v>0</v>
      </c>
      <c r="G178" s="35">
        <f t="shared" si="14"/>
        <v>0</v>
      </c>
    </row>
    <row r="179" spans="1:8" ht="49.5">
      <c r="A179" s="23" t="s">
        <v>61</v>
      </c>
      <c r="B179" s="1" t="s">
        <v>208</v>
      </c>
      <c r="C179" s="17" t="s">
        <v>49</v>
      </c>
      <c r="D179" s="17">
        <v>40</v>
      </c>
      <c r="E179" s="49"/>
      <c r="F179" s="17">
        <f t="shared" ref="F179:F180" si="19">E179*D179</f>
        <v>0</v>
      </c>
      <c r="G179" s="35">
        <f t="shared" si="14"/>
        <v>0</v>
      </c>
    </row>
    <row r="180" spans="1:8">
      <c r="A180" s="23" t="s">
        <v>87</v>
      </c>
      <c r="B180" s="1" t="s">
        <v>209</v>
      </c>
      <c r="C180" s="17" t="s">
        <v>82</v>
      </c>
      <c r="D180" s="17">
        <v>1</v>
      </c>
      <c r="E180" s="49"/>
      <c r="F180" s="17">
        <f t="shared" si="19"/>
        <v>0</v>
      </c>
      <c r="G180" s="35">
        <f t="shared" si="14"/>
        <v>0</v>
      </c>
    </row>
    <row r="181" spans="1:8">
      <c r="A181" s="32"/>
      <c r="B181" s="33" t="s">
        <v>205</v>
      </c>
      <c r="C181" s="34"/>
      <c r="D181" s="34"/>
      <c r="E181" s="34"/>
      <c r="F181" s="34">
        <f>SUM(F175:F180)</f>
        <v>0</v>
      </c>
      <c r="G181" s="34">
        <f t="shared" si="14"/>
        <v>0</v>
      </c>
      <c r="H181" s="34"/>
    </row>
    <row r="182" spans="1:8">
      <c r="C182" s="16"/>
      <c r="D182" s="16"/>
    </row>
    <row r="183" spans="1:8">
      <c r="A183" s="24" t="s">
        <v>221</v>
      </c>
      <c r="B183" s="19" t="s">
        <v>218</v>
      </c>
      <c r="F183" s="17">
        <f t="shared" ref="F183:F185" si="20">E183*D183</f>
        <v>0</v>
      </c>
      <c r="G183" s="35">
        <f t="shared" si="14"/>
        <v>0</v>
      </c>
    </row>
    <row r="184" spans="1:8">
      <c r="A184" s="23" t="s">
        <v>90</v>
      </c>
      <c r="B184" s="1" t="s">
        <v>219</v>
      </c>
      <c r="C184" s="17" t="s">
        <v>223</v>
      </c>
      <c r="D184" s="17">
        <v>0.5</v>
      </c>
      <c r="G184" s="35">
        <f>(G22+G31+G35)*0.005</f>
        <v>0</v>
      </c>
      <c r="H184" s="35">
        <f>(H22+H31+H35)*0.005</f>
        <v>0</v>
      </c>
    </row>
    <row r="185" spans="1:8">
      <c r="A185" s="23" t="s">
        <v>120</v>
      </c>
      <c r="B185" s="1" t="s">
        <v>220</v>
      </c>
      <c r="C185" s="17" t="s">
        <v>223</v>
      </c>
      <c r="D185" s="17">
        <v>1</v>
      </c>
      <c r="F185" s="17">
        <f t="shared" si="20"/>
        <v>0</v>
      </c>
      <c r="G185" s="35">
        <f>(G22+G31+G35)*0.01</f>
        <v>0</v>
      </c>
      <c r="H185" s="35">
        <f>(H22+H31+H35)*0.01</f>
        <v>0</v>
      </c>
    </row>
    <row r="186" spans="1:8">
      <c r="A186" s="32"/>
      <c r="B186" s="33" t="s">
        <v>222</v>
      </c>
      <c r="C186" s="34"/>
      <c r="D186" s="34"/>
      <c r="E186" s="34"/>
      <c r="F186" s="34">
        <f>SUM(G186:H186)</f>
        <v>0</v>
      </c>
      <c r="G186" s="34">
        <f>SUM(G183:G185)</f>
        <v>0</v>
      </c>
      <c r="H186" s="34">
        <f>SUM(H183:H185)</f>
        <v>0</v>
      </c>
    </row>
    <row r="187" spans="1:8">
      <c r="C187" s="16"/>
      <c r="D187" s="16"/>
    </row>
    <row r="188" spans="1:8">
      <c r="C188" s="16"/>
      <c r="D188" s="16"/>
    </row>
    <row r="189" spans="1:8">
      <c r="C189" s="16"/>
      <c r="D189" s="16"/>
    </row>
    <row r="190" spans="1:8">
      <c r="C190" s="16"/>
      <c r="D190" s="16"/>
    </row>
    <row r="191" spans="1:8">
      <c r="C191" s="16"/>
      <c r="D191" s="16"/>
    </row>
    <row r="192" spans="1:8">
      <c r="C192" s="16"/>
      <c r="D192" s="16"/>
    </row>
    <row r="193" spans="3:4">
      <c r="C193" s="16"/>
      <c r="D193" s="16"/>
    </row>
    <row r="194" spans="3:4">
      <c r="C194" s="16"/>
      <c r="D194" s="16"/>
    </row>
    <row r="195" spans="3:4">
      <c r="C195" s="16"/>
      <c r="D195" s="16"/>
    </row>
  </sheetData>
  <sheetProtection algorithmName="SHA-512" hashValue="vxv9V77dVB9N3SEgDgDRr1M3D8qqmkhzVCtYn/r15mUs8D5G1ylkHcK2LFVLAfODGvBw3P/LGHBExteAWWMOHg==" saltValue="mqu9adFsCqw3aMivnW3MMA==" spinCount="100000" sheet="1"/>
  <mergeCells count="1">
    <mergeCell ref="B49:F49"/>
  </mergeCells>
  <pageMargins left="0.98402777777777772" right="0.47222222222222221" top="0.90694444444444433" bottom="0.86597222222222225" header="0.51180555555555551" footer="0.51180555555555551"/>
  <pageSetup paperSize="9" scale="61" firstPageNumber="0" orientation="portrait" horizontalDpi="300" verticalDpi="300" r:id="rId1"/>
  <headerFooter alignWithMargins="0">
    <oddHeader>&amp;C &amp;P/&amp;N&amp;R&amp;5&amp;F</oddHeader>
  </headerFooter>
  <rowBreaks count="1" manualBreakCount="1">
    <brk id="4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F7338-E27F-4369-87A7-5BD8541ED973}">
  <dimension ref="A1:J585"/>
  <sheetViews>
    <sheetView view="pageLayout" topLeftCell="A25" zoomScale="70" zoomScaleNormal="100" zoomScaleSheetLayoutView="122" zoomScalePageLayoutView="70" workbookViewId="0">
      <selection activeCell="E468" sqref="E468"/>
    </sheetView>
  </sheetViews>
  <sheetFormatPr defaultRowHeight="12.75"/>
  <cols>
    <col min="1" max="1" width="7.6640625" style="50" customWidth="1"/>
    <col min="2" max="2" width="59.33203125" style="50" customWidth="1"/>
    <col min="3" max="3" width="7" style="52" customWidth="1"/>
    <col min="4" max="4" width="8" style="51" customWidth="1"/>
    <col min="5" max="5" width="15.5" style="50" customWidth="1"/>
    <col min="6" max="6" width="14.83203125" style="50" bestFit="1" customWidth="1"/>
    <col min="7" max="7" width="20" style="50" customWidth="1"/>
    <col min="8" max="8" width="19" style="50" customWidth="1"/>
    <col min="9" max="10" width="11.83203125" style="50" bestFit="1" customWidth="1"/>
    <col min="11" max="16384" width="9.33203125" style="50"/>
  </cols>
  <sheetData>
    <row r="1" spans="1:8">
      <c r="A1" s="357" t="s">
        <v>416</v>
      </c>
      <c r="B1" s="356"/>
      <c r="C1" s="355"/>
      <c r="D1" s="354"/>
      <c r="E1" s="353"/>
      <c r="F1" s="352"/>
      <c r="G1" s="353"/>
      <c r="H1" s="352"/>
    </row>
    <row r="2" spans="1:8">
      <c r="A2" s="351" t="s">
        <v>415</v>
      </c>
      <c r="B2" s="350"/>
      <c r="C2" s="349"/>
      <c r="D2" s="348"/>
      <c r="E2" s="347"/>
      <c r="F2" s="347"/>
      <c r="G2" s="347"/>
      <c r="H2" s="347"/>
    </row>
    <row r="3" spans="1:8">
      <c r="A3" s="346"/>
      <c r="B3" s="345"/>
      <c r="C3" s="344"/>
      <c r="D3" s="343"/>
      <c r="E3" s="342"/>
      <c r="F3" s="342"/>
      <c r="G3" s="342"/>
      <c r="H3" s="342"/>
    </row>
    <row r="4" spans="1:8" s="336" customFormat="1" ht="27">
      <c r="A4" s="341" t="s">
        <v>414</v>
      </c>
      <c r="B4" s="340" t="s">
        <v>413</v>
      </c>
      <c r="C4" s="339" t="s">
        <v>412</v>
      </c>
      <c r="D4" s="338" t="s">
        <v>411</v>
      </c>
      <c r="E4" s="337" t="s">
        <v>410</v>
      </c>
      <c r="F4" s="337" t="s">
        <v>409</v>
      </c>
      <c r="G4" s="337" t="s">
        <v>408</v>
      </c>
      <c r="H4" s="337" t="s">
        <v>407</v>
      </c>
    </row>
    <row r="5" spans="1:8" s="330" customFormat="1" ht="11.25">
      <c r="A5" s="335"/>
      <c r="B5" s="334"/>
      <c r="C5" s="333"/>
      <c r="D5" s="332"/>
      <c r="E5" s="331"/>
      <c r="F5" s="331"/>
      <c r="G5" s="331"/>
      <c r="H5" s="331"/>
    </row>
    <row r="6" spans="1:8" s="322" customFormat="1" ht="18">
      <c r="A6" s="329"/>
      <c r="B6" s="328" t="s">
        <v>230</v>
      </c>
      <c r="C6" s="327"/>
      <c r="D6" s="326"/>
      <c r="E6" s="324"/>
      <c r="F6" s="325"/>
      <c r="G6" s="324"/>
      <c r="H6" s="323"/>
    </row>
    <row r="7" spans="1:8" s="307" customFormat="1" ht="15.75">
      <c r="A7" s="321"/>
      <c r="B7" s="320" t="s">
        <v>406</v>
      </c>
      <c r="C7" s="319"/>
      <c r="D7" s="318"/>
      <c r="E7" s="317"/>
      <c r="F7" s="316"/>
      <c r="G7" s="315"/>
      <c r="H7" s="314"/>
    </row>
    <row r="8" spans="1:8" s="307" customFormat="1" ht="27">
      <c r="A8" s="313" t="s">
        <v>405</v>
      </c>
      <c r="B8" s="312"/>
      <c r="C8" s="310"/>
      <c r="D8" s="311"/>
      <c r="E8" s="310"/>
      <c r="F8" s="310"/>
      <c r="G8" s="309"/>
      <c r="H8" s="308"/>
    </row>
    <row r="9" spans="1:8" s="295" customFormat="1">
      <c r="A9" s="305" t="s">
        <v>36</v>
      </c>
      <c r="B9" s="301" t="s">
        <v>404</v>
      </c>
      <c r="C9" s="301"/>
      <c r="D9" s="301"/>
      <c r="E9" s="301"/>
      <c r="F9" s="297"/>
      <c r="G9" s="297"/>
      <c r="H9" s="296"/>
    </row>
    <row r="10" spans="1:8" s="295" customFormat="1" ht="27" customHeight="1">
      <c r="A10" s="305" t="s">
        <v>403</v>
      </c>
      <c r="B10" s="301" t="s">
        <v>402</v>
      </c>
      <c r="C10" s="301"/>
      <c r="D10" s="301"/>
      <c r="E10" s="301"/>
      <c r="F10" s="297"/>
      <c r="G10" s="297"/>
      <c r="H10" s="296"/>
    </row>
    <row r="11" spans="1:8" s="295" customFormat="1" ht="68.25" customHeight="1">
      <c r="A11" s="305" t="s">
        <v>401</v>
      </c>
      <c r="B11" s="301" t="s">
        <v>400</v>
      </c>
      <c r="C11" s="301"/>
      <c r="D11" s="301"/>
      <c r="E11" s="301"/>
      <c r="F11" s="297"/>
      <c r="G11" s="297"/>
      <c r="H11" s="296"/>
    </row>
    <row r="12" spans="1:8" s="295" customFormat="1" ht="27.75" customHeight="1">
      <c r="A12" s="305" t="s">
        <v>399</v>
      </c>
      <c r="B12" s="301" t="s">
        <v>398</v>
      </c>
      <c r="C12" s="301"/>
      <c r="D12" s="301"/>
      <c r="E12" s="301"/>
      <c r="F12" s="297"/>
      <c r="G12" s="297"/>
      <c r="H12" s="296"/>
    </row>
    <row r="13" spans="1:8" s="295" customFormat="1">
      <c r="A13" s="305" t="s">
        <v>397</v>
      </c>
      <c r="B13" s="301" t="s">
        <v>396</v>
      </c>
      <c r="C13" s="301"/>
      <c r="D13" s="301"/>
      <c r="E13" s="301"/>
      <c r="F13" s="297"/>
      <c r="G13" s="297"/>
      <c r="H13" s="296"/>
    </row>
    <row r="14" spans="1:8" s="295" customFormat="1">
      <c r="A14" s="305" t="s">
        <v>395</v>
      </c>
      <c r="B14" s="301" t="s">
        <v>394</v>
      </c>
      <c r="C14" s="301"/>
      <c r="D14" s="301"/>
      <c r="E14" s="301"/>
      <c r="F14" s="297"/>
      <c r="G14" s="297"/>
      <c r="H14" s="296"/>
    </row>
    <row r="15" spans="1:8" s="295" customFormat="1" ht="24.75" customHeight="1">
      <c r="A15" s="305" t="s">
        <v>393</v>
      </c>
      <c r="B15" s="301" t="s">
        <v>392</v>
      </c>
      <c r="C15" s="301"/>
      <c r="D15" s="301"/>
      <c r="E15" s="301"/>
      <c r="F15" s="297"/>
      <c r="G15" s="306"/>
      <c r="H15" s="296"/>
    </row>
    <row r="16" spans="1:8" s="295" customFormat="1" ht="30" customHeight="1">
      <c r="A16" s="305" t="s">
        <v>391</v>
      </c>
      <c r="B16" s="301" t="s">
        <v>390</v>
      </c>
      <c r="C16" s="301"/>
      <c r="D16" s="301"/>
      <c r="E16" s="301"/>
      <c r="F16" s="297"/>
      <c r="G16" s="297"/>
      <c r="H16" s="296"/>
    </row>
    <row r="17" spans="1:8" s="295" customFormat="1" ht="29.25" customHeight="1">
      <c r="A17" s="305" t="s">
        <v>325</v>
      </c>
      <c r="B17" s="301" t="s">
        <v>389</v>
      </c>
      <c r="C17" s="301"/>
      <c r="D17" s="301"/>
      <c r="E17" s="301"/>
      <c r="F17" s="297"/>
      <c r="G17" s="297"/>
      <c r="H17" s="296"/>
    </row>
    <row r="18" spans="1:8" s="295" customFormat="1">
      <c r="A18" s="302" t="s">
        <v>323</v>
      </c>
      <c r="B18" s="301" t="s">
        <v>388</v>
      </c>
      <c r="C18" s="301"/>
      <c r="D18" s="301"/>
      <c r="E18" s="301"/>
      <c r="F18" s="297"/>
      <c r="G18" s="297"/>
      <c r="H18" s="296"/>
    </row>
    <row r="19" spans="1:8" s="295" customFormat="1" ht="16.5" customHeight="1">
      <c r="A19" s="302" t="s">
        <v>321</v>
      </c>
      <c r="B19" s="304" t="s">
        <v>387</v>
      </c>
      <c r="C19" s="304"/>
      <c r="D19" s="304"/>
      <c r="E19" s="304"/>
      <c r="F19" s="297"/>
      <c r="G19" s="297"/>
      <c r="H19" s="296"/>
    </row>
    <row r="20" spans="1:8" s="295" customFormat="1" ht="38.25" customHeight="1">
      <c r="A20" s="302" t="s">
        <v>319</v>
      </c>
      <c r="B20" s="301" t="s">
        <v>386</v>
      </c>
      <c r="C20" s="301"/>
      <c r="D20" s="301"/>
      <c r="E20" s="301"/>
      <c r="F20" s="297"/>
      <c r="G20" s="303"/>
      <c r="H20" s="296"/>
    </row>
    <row r="21" spans="1:8" s="295" customFormat="1" ht="36" customHeight="1">
      <c r="A21" s="302" t="s">
        <v>316</v>
      </c>
      <c r="B21" s="301" t="s">
        <v>385</v>
      </c>
      <c r="C21" s="301"/>
      <c r="D21" s="301"/>
      <c r="E21" s="301"/>
      <c r="F21" s="297"/>
      <c r="G21" s="297"/>
      <c r="H21" s="296"/>
    </row>
    <row r="22" spans="1:8" s="295" customFormat="1">
      <c r="A22" s="300"/>
      <c r="B22" s="299" t="s">
        <v>384</v>
      </c>
      <c r="C22" s="297"/>
      <c r="D22" s="298"/>
      <c r="E22" s="297"/>
      <c r="F22" s="297"/>
      <c r="G22" s="297"/>
      <c r="H22" s="296"/>
    </row>
    <row r="23" spans="1:8" s="295" customFormat="1">
      <c r="A23" s="300"/>
      <c r="B23" s="299"/>
      <c r="C23" s="297"/>
      <c r="D23" s="298"/>
      <c r="E23" s="297"/>
      <c r="F23" s="297"/>
      <c r="G23" s="297"/>
      <c r="H23" s="296"/>
    </row>
    <row r="24" spans="1:8" ht="15">
      <c r="A24" s="155"/>
      <c r="B24" s="150" t="s">
        <v>383</v>
      </c>
      <c r="C24" s="154"/>
      <c r="D24" s="153"/>
      <c r="E24" s="152"/>
      <c r="F24" s="151"/>
      <c r="G24" s="150"/>
      <c r="H24" s="149"/>
    </row>
    <row r="25" spans="1:8" ht="15">
      <c r="A25" s="294"/>
      <c r="B25" s="289"/>
      <c r="C25" s="293"/>
      <c r="D25" s="292"/>
      <c r="E25" s="291"/>
      <c r="F25" s="290"/>
      <c r="G25" s="289"/>
      <c r="H25" s="289"/>
    </row>
    <row r="26" spans="1:8" s="113" customFormat="1" ht="51">
      <c r="A26" s="148"/>
      <c r="B26" s="147" t="s">
        <v>243</v>
      </c>
      <c r="C26" s="146"/>
      <c r="D26" s="145"/>
      <c r="E26" s="125"/>
      <c r="F26" s="288"/>
      <c r="G26" s="140"/>
      <c r="H26" s="140"/>
    </row>
    <row r="27" spans="1:8" s="113" customFormat="1">
      <c r="A27" s="242"/>
      <c r="B27" s="135"/>
      <c r="C27" s="122"/>
      <c r="D27" s="141"/>
      <c r="E27" s="125"/>
      <c r="F27" s="125"/>
      <c r="G27" s="140"/>
      <c r="H27" s="140"/>
    </row>
    <row r="28" spans="1:8" s="113" customFormat="1">
      <c r="A28" s="287" t="s">
        <v>242</v>
      </c>
      <c r="B28" s="286" t="s">
        <v>382</v>
      </c>
      <c r="C28" s="283"/>
      <c r="D28" s="282"/>
      <c r="E28" s="281"/>
      <c r="F28" s="280"/>
      <c r="G28" s="281"/>
      <c r="H28" s="281"/>
    </row>
    <row r="29" spans="1:8" s="113" customFormat="1">
      <c r="A29" s="285"/>
      <c r="B29" s="284" t="s">
        <v>381</v>
      </c>
      <c r="C29" s="283"/>
      <c r="D29" s="282"/>
      <c r="E29" s="281"/>
      <c r="F29" s="280"/>
      <c r="G29" s="280"/>
      <c r="H29" s="280"/>
    </row>
    <row r="30" spans="1:8" s="113" customFormat="1">
      <c r="A30" s="242"/>
      <c r="B30" s="261" t="s">
        <v>362</v>
      </c>
      <c r="C30" s="126"/>
      <c r="D30" s="141"/>
      <c r="E30" s="125"/>
      <c r="F30" s="125"/>
      <c r="G30" s="140"/>
      <c r="H30" s="140"/>
    </row>
    <row r="31" spans="1:8" s="113" customFormat="1" ht="51">
      <c r="A31" s="242"/>
      <c r="B31" s="260" t="s">
        <v>361</v>
      </c>
      <c r="C31" s="126"/>
      <c r="D31" s="141"/>
      <c r="E31" s="125"/>
      <c r="F31" s="125"/>
      <c r="G31" s="140"/>
      <c r="H31" s="140"/>
    </row>
    <row r="32" spans="1:8" s="113" customFormat="1" ht="229.5">
      <c r="A32" s="244"/>
      <c r="B32" s="133" t="s">
        <v>360</v>
      </c>
      <c r="C32" s="247"/>
      <c r="D32" s="141"/>
      <c r="E32" s="125"/>
      <c r="F32" s="125"/>
      <c r="G32" s="140"/>
      <c r="H32" s="140"/>
    </row>
    <row r="33" spans="1:8" s="113" customFormat="1" ht="51">
      <c r="A33" s="242"/>
      <c r="B33" s="259" t="s">
        <v>359</v>
      </c>
      <c r="C33" s="126"/>
      <c r="D33" s="141"/>
      <c r="E33" s="125"/>
      <c r="F33" s="125"/>
      <c r="G33" s="140"/>
      <c r="H33" s="140"/>
    </row>
    <row r="34" spans="1:8" s="113" customFormat="1" ht="140.25">
      <c r="A34" s="242"/>
      <c r="B34" s="133" t="s">
        <v>358</v>
      </c>
      <c r="C34" s="126"/>
      <c r="D34" s="141"/>
      <c r="E34" s="125"/>
      <c r="F34" s="125"/>
      <c r="G34" s="140"/>
      <c r="H34" s="140"/>
    </row>
    <row r="35" spans="1:8" s="113" customFormat="1">
      <c r="A35" s="242"/>
      <c r="B35" s="258" t="s">
        <v>357</v>
      </c>
      <c r="C35" s="126"/>
      <c r="D35" s="141"/>
      <c r="E35" s="125"/>
      <c r="F35" s="125"/>
      <c r="G35" s="140"/>
      <c r="H35" s="140"/>
    </row>
    <row r="36" spans="1:8" s="113" customFormat="1">
      <c r="A36" s="242"/>
      <c r="B36" s="210" t="s">
        <v>347</v>
      </c>
      <c r="C36" s="126"/>
      <c r="D36" s="141"/>
      <c r="E36" s="125"/>
      <c r="F36" s="125"/>
      <c r="G36" s="140"/>
      <c r="H36" s="140"/>
    </row>
    <row r="37" spans="1:8" s="113" customFormat="1">
      <c r="A37" s="242"/>
      <c r="B37" s="255" t="s">
        <v>356</v>
      </c>
      <c r="C37" s="126"/>
      <c r="D37" s="141"/>
      <c r="E37" s="125"/>
      <c r="F37" s="125"/>
      <c r="G37" s="140"/>
      <c r="H37" s="140"/>
    </row>
    <row r="38" spans="1:8" s="113" customFormat="1" ht="178.5">
      <c r="A38" s="242"/>
      <c r="B38" s="133" t="s">
        <v>380</v>
      </c>
      <c r="C38" s="126"/>
      <c r="D38" s="141"/>
      <c r="E38" s="125"/>
      <c r="F38" s="125"/>
      <c r="G38" s="140"/>
      <c r="H38" s="140"/>
    </row>
    <row r="39" spans="1:8" s="113" customFormat="1" ht="114.75">
      <c r="A39" s="242"/>
      <c r="B39" s="133" t="s">
        <v>354</v>
      </c>
      <c r="C39" s="126"/>
      <c r="D39" s="141"/>
      <c r="E39" s="125"/>
      <c r="F39" s="125"/>
      <c r="G39" s="140"/>
      <c r="H39" s="140"/>
    </row>
    <row r="40" spans="1:8" s="113" customFormat="1">
      <c r="A40" s="242"/>
      <c r="B40" s="257" t="s">
        <v>353</v>
      </c>
      <c r="C40" s="126"/>
      <c r="D40" s="141"/>
      <c r="E40" s="125"/>
      <c r="F40" s="125"/>
      <c r="G40" s="140"/>
      <c r="H40" s="140"/>
    </row>
    <row r="41" spans="1:8" s="113" customFormat="1" ht="38.25">
      <c r="A41" s="242"/>
      <c r="B41" s="254" t="s">
        <v>352</v>
      </c>
      <c r="C41" s="126"/>
      <c r="D41" s="141"/>
      <c r="E41" s="125"/>
      <c r="F41" s="125"/>
      <c r="G41" s="140"/>
      <c r="H41" s="140"/>
    </row>
    <row r="42" spans="1:8" s="113" customFormat="1" ht="102">
      <c r="A42" s="242"/>
      <c r="B42" s="256" t="s">
        <v>351</v>
      </c>
      <c r="C42" s="126"/>
      <c r="D42" s="141"/>
      <c r="E42" s="125"/>
      <c r="F42" s="125"/>
      <c r="G42" s="140"/>
      <c r="H42" s="140"/>
    </row>
    <row r="43" spans="1:8" s="113" customFormat="1">
      <c r="A43" s="242"/>
      <c r="B43" s="255" t="s">
        <v>350</v>
      </c>
      <c r="C43" s="126"/>
      <c r="D43" s="141"/>
      <c r="E43" s="125"/>
      <c r="F43" s="125"/>
      <c r="G43" s="140"/>
      <c r="H43" s="140"/>
    </row>
    <row r="44" spans="1:8" s="113" customFormat="1" ht="25.5">
      <c r="A44" s="242"/>
      <c r="B44" s="133" t="s">
        <v>349</v>
      </c>
      <c r="C44" s="126"/>
      <c r="D44" s="141"/>
      <c r="E44" s="125"/>
      <c r="F44" s="125"/>
      <c r="G44" s="140"/>
      <c r="H44" s="140"/>
    </row>
    <row r="45" spans="1:8" s="113" customFormat="1" ht="102">
      <c r="A45" s="242"/>
      <c r="B45" s="133" t="s">
        <v>348</v>
      </c>
      <c r="C45" s="126"/>
      <c r="D45" s="141"/>
      <c r="E45" s="125"/>
      <c r="F45" s="125"/>
      <c r="G45" s="140"/>
      <c r="H45" s="140"/>
    </row>
    <row r="46" spans="1:8" s="113" customFormat="1">
      <c r="A46" s="242"/>
      <c r="B46" s="210" t="s">
        <v>347</v>
      </c>
      <c r="C46" s="126"/>
      <c r="D46" s="141"/>
      <c r="E46" s="125"/>
      <c r="F46" s="125"/>
      <c r="G46" s="140"/>
      <c r="H46" s="140"/>
    </row>
    <row r="47" spans="1:8" s="113" customFormat="1">
      <c r="A47" s="242"/>
      <c r="B47" s="133" t="s">
        <v>379</v>
      </c>
      <c r="C47" s="128" t="s">
        <v>82</v>
      </c>
      <c r="D47" s="128">
        <v>2</v>
      </c>
      <c r="E47" s="389"/>
      <c r="F47" s="125">
        <f>E47*D47</f>
        <v>0</v>
      </c>
      <c r="G47" s="125">
        <f>F47</f>
        <v>0</v>
      </c>
      <c r="H47" s="125">
        <v>0</v>
      </c>
    </row>
    <row r="48" spans="1:8" s="113" customFormat="1">
      <c r="A48" s="242"/>
      <c r="B48" s="254"/>
      <c r="C48" s="128"/>
      <c r="D48" s="141"/>
      <c r="E48" s="125"/>
      <c r="F48" s="125"/>
      <c r="G48" s="140"/>
      <c r="H48" s="140"/>
    </row>
    <row r="49" spans="1:8" s="113" customFormat="1" ht="229.5">
      <c r="A49" s="248" t="s">
        <v>241</v>
      </c>
      <c r="B49" s="253" t="s">
        <v>345</v>
      </c>
      <c r="C49" s="128"/>
      <c r="D49" s="241"/>
      <c r="E49" s="125"/>
      <c r="F49" s="125"/>
      <c r="G49" s="125"/>
      <c r="H49" s="125"/>
    </row>
    <row r="50" spans="1:8" s="113" customFormat="1" ht="191.25">
      <c r="A50" s="248"/>
      <c r="B50" s="252" t="s">
        <v>344</v>
      </c>
      <c r="C50" s="128"/>
      <c r="D50" s="141"/>
      <c r="E50" s="125"/>
      <c r="F50" s="125"/>
      <c r="G50" s="125"/>
      <c r="H50" s="125"/>
    </row>
    <row r="51" spans="1:8" s="113" customFormat="1" ht="331.5">
      <c r="A51" s="248"/>
      <c r="B51" s="251" t="s">
        <v>378</v>
      </c>
      <c r="C51" s="126" t="s">
        <v>82</v>
      </c>
      <c r="D51" s="128">
        <v>1</v>
      </c>
      <c r="E51" s="389"/>
      <c r="F51" s="125">
        <f>E51*D51</f>
        <v>0</v>
      </c>
      <c r="G51" s="125">
        <f>F51</f>
        <v>0</v>
      </c>
      <c r="H51" s="125">
        <v>0</v>
      </c>
    </row>
    <row r="52" spans="1:8" s="113" customFormat="1">
      <c r="A52" s="248"/>
      <c r="B52" s="250" t="s">
        <v>342</v>
      </c>
      <c r="C52" s="185" t="s">
        <v>82</v>
      </c>
      <c r="D52" s="185">
        <v>1</v>
      </c>
      <c r="E52" s="390"/>
      <c r="F52" s="125">
        <f>E52*D52</f>
        <v>0</v>
      </c>
      <c r="G52" s="125">
        <f>F52</f>
        <v>0</v>
      </c>
      <c r="H52" s="125">
        <v>0</v>
      </c>
    </row>
    <row r="53" spans="1:8" s="113" customFormat="1">
      <c r="A53" s="248"/>
      <c r="B53" s="250" t="s">
        <v>341</v>
      </c>
      <c r="C53" s="185" t="s">
        <v>82</v>
      </c>
      <c r="D53" s="185">
        <v>1</v>
      </c>
      <c r="E53" s="390"/>
      <c r="F53" s="125">
        <f>E53*D53</f>
        <v>0</v>
      </c>
      <c r="G53" s="125">
        <f>F53</f>
        <v>0</v>
      </c>
      <c r="H53" s="125">
        <v>0</v>
      </c>
    </row>
    <row r="54" spans="1:8" s="113" customFormat="1">
      <c r="A54" s="248"/>
      <c r="B54" s="249"/>
      <c r="C54" s="128"/>
      <c r="D54" s="141"/>
      <c r="E54" s="125"/>
      <c r="F54" s="125"/>
      <c r="G54" s="125"/>
      <c r="H54" s="125"/>
    </row>
    <row r="55" spans="1:8" s="113" customFormat="1" ht="102">
      <c r="A55" s="124" t="s">
        <v>238</v>
      </c>
      <c r="B55" s="246" t="s">
        <v>340</v>
      </c>
      <c r="C55" s="126" t="s">
        <v>82</v>
      </c>
      <c r="D55" s="128">
        <v>1</v>
      </c>
      <c r="E55" s="389"/>
      <c r="F55" s="125">
        <f>E55*D55</f>
        <v>0</v>
      </c>
      <c r="G55" s="125">
        <f>F55</f>
        <v>0</v>
      </c>
      <c r="H55" s="125">
        <v>0</v>
      </c>
    </row>
    <row r="56" spans="1:8" s="113" customFormat="1">
      <c r="A56" s="248"/>
      <c r="B56" s="246"/>
      <c r="C56" s="122"/>
      <c r="D56" s="141"/>
      <c r="E56" s="125"/>
      <c r="F56" s="125"/>
      <c r="G56" s="125"/>
      <c r="H56" s="125"/>
    </row>
    <row r="57" spans="1:8" s="113" customFormat="1" ht="165.75">
      <c r="A57" s="124" t="s">
        <v>236</v>
      </c>
      <c r="B57" s="245" t="s">
        <v>339</v>
      </c>
      <c r="C57" s="247"/>
      <c r="D57" s="141"/>
      <c r="E57" s="125"/>
      <c r="F57" s="125"/>
      <c r="G57" s="140"/>
      <c r="H57" s="140"/>
    </row>
    <row r="58" spans="1:8" s="113" customFormat="1">
      <c r="A58" s="244"/>
      <c r="B58" s="245" t="s">
        <v>338</v>
      </c>
      <c r="C58" s="126" t="s">
        <v>295</v>
      </c>
      <c r="D58" s="128">
        <v>7</v>
      </c>
      <c r="E58" s="389"/>
      <c r="F58" s="125">
        <f>E58*D58</f>
        <v>0</v>
      </c>
      <c r="G58" s="125">
        <f>F58</f>
        <v>0</v>
      </c>
      <c r="H58" s="125">
        <v>0</v>
      </c>
    </row>
    <row r="59" spans="1:8" s="113" customFormat="1">
      <c r="A59" s="244"/>
      <c r="B59" s="245" t="s">
        <v>337</v>
      </c>
      <c r="C59" s="126" t="s">
        <v>295</v>
      </c>
      <c r="D59" s="128">
        <v>7</v>
      </c>
      <c r="E59" s="389"/>
      <c r="F59" s="125">
        <f>E59*D59</f>
        <v>0</v>
      </c>
      <c r="G59" s="125">
        <f>F59</f>
        <v>0</v>
      </c>
      <c r="H59" s="125">
        <v>0</v>
      </c>
    </row>
    <row r="60" spans="1:8" s="113" customFormat="1">
      <c r="A60" s="244"/>
      <c r="B60" s="246"/>
      <c r="C60" s="122"/>
      <c r="D60" s="141"/>
      <c r="E60" s="125"/>
      <c r="F60" s="125"/>
      <c r="G60" s="140"/>
      <c r="H60" s="140"/>
    </row>
    <row r="61" spans="1:8" s="113" customFormat="1" ht="51">
      <c r="A61" s="244" t="s">
        <v>234</v>
      </c>
      <c r="B61" s="246" t="s">
        <v>336</v>
      </c>
      <c r="C61" s="122"/>
      <c r="D61" s="141"/>
      <c r="E61" s="125"/>
      <c r="F61" s="125"/>
      <c r="G61" s="140"/>
      <c r="H61" s="140"/>
    </row>
    <row r="62" spans="1:8" s="113" customFormat="1">
      <c r="A62" s="244"/>
      <c r="B62" s="246" t="s">
        <v>335</v>
      </c>
      <c r="C62" s="126" t="s">
        <v>82</v>
      </c>
      <c r="D62" s="128">
        <v>1</v>
      </c>
      <c r="E62" s="389"/>
      <c r="F62" s="125">
        <f>E62*D62</f>
        <v>0</v>
      </c>
      <c r="G62" s="125">
        <f>F62</f>
        <v>0</v>
      </c>
      <c r="H62" s="125">
        <v>0</v>
      </c>
    </row>
    <row r="63" spans="1:8" s="113" customFormat="1">
      <c r="A63" s="244"/>
      <c r="B63" s="246"/>
      <c r="C63" s="122"/>
      <c r="D63" s="141"/>
      <c r="E63" s="125"/>
      <c r="F63" s="125"/>
      <c r="G63" s="140"/>
      <c r="H63" s="140"/>
    </row>
    <row r="64" spans="1:8" s="113" customFormat="1" ht="153">
      <c r="A64" s="244" t="s">
        <v>334</v>
      </c>
      <c r="B64" s="245" t="s">
        <v>333</v>
      </c>
      <c r="C64" s="126" t="s">
        <v>82</v>
      </c>
      <c r="D64" s="128">
        <v>1</v>
      </c>
      <c r="E64" s="389"/>
      <c r="F64" s="125">
        <f>E64*D64</f>
        <v>0</v>
      </c>
      <c r="G64" s="125">
        <f>F64</f>
        <v>0</v>
      </c>
      <c r="H64" s="125">
        <v>0</v>
      </c>
    </row>
    <row r="65" spans="1:8" s="113" customFormat="1">
      <c r="A65" s="244"/>
      <c r="B65" s="142"/>
      <c r="C65" s="122"/>
      <c r="D65" s="141"/>
      <c r="E65" s="125"/>
      <c r="F65" s="125"/>
      <c r="G65" s="140"/>
      <c r="H65" s="140"/>
    </row>
    <row r="66" spans="1:8" s="113" customFormat="1">
      <c r="A66" s="244"/>
      <c r="B66" s="142"/>
      <c r="C66" s="122"/>
      <c r="D66" s="141"/>
      <c r="E66" s="125"/>
      <c r="F66" s="125"/>
      <c r="G66" s="140"/>
      <c r="H66" s="140"/>
    </row>
    <row r="67" spans="1:8" s="113" customFormat="1" ht="76.5">
      <c r="A67" s="124" t="s">
        <v>332</v>
      </c>
      <c r="B67" s="135" t="s">
        <v>331</v>
      </c>
      <c r="C67" s="122"/>
      <c r="D67" s="243"/>
      <c r="E67" s="125"/>
      <c r="F67" s="131"/>
      <c r="G67" s="125"/>
      <c r="H67" s="125"/>
    </row>
    <row r="68" spans="1:8" s="113" customFormat="1">
      <c r="A68" s="124"/>
      <c r="B68" s="135" t="s">
        <v>330</v>
      </c>
      <c r="C68" s="126" t="s">
        <v>295</v>
      </c>
      <c r="D68" s="128">
        <v>3</v>
      </c>
      <c r="E68" s="389"/>
      <c r="F68" s="125">
        <f>E68*D68</f>
        <v>0</v>
      </c>
      <c r="G68" s="125">
        <f>F68</f>
        <v>0</v>
      </c>
      <c r="H68" s="125">
        <v>0</v>
      </c>
    </row>
    <row r="69" spans="1:8" s="113" customFormat="1">
      <c r="A69" s="242"/>
      <c r="B69" s="142"/>
      <c r="C69" s="126"/>
      <c r="D69" s="241"/>
      <c r="E69" s="125"/>
      <c r="F69" s="125"/>
      <c r="G69" s="140"/>
      <c r="H69" s="140"/>
    </row>
    <row r="70" spans="1:8" s="113" customFormat="1" ht="89.25">
      <c r="A70" s="197" t="s">
        <v>329</v>
      </c>
      <c r="B70" s="207" t="s">
        <v>328</v>
      </c>
      <c r="C70" s="218" t="s">
        <v>149</v>
      </c>
      <c r="D70" s="226">
        <v>19400</v>
      </c>
      <c r="E70" s="390"/>
      <c r="F70" s="194">
        <f>E70*D70</f>
        <v>0</v>
      </c>
      <c r="G70" s="125">
        <f>F70</f>
        <v>0</v>
      </c>
      <c r="H70" s="125">
        <v>0</v>
      </c>
    </row>
    <row r="71" spans="1:8" s="113" customFormat="1">
      <c r="A71" s="197"/>
      <c r="B71" s="207"/>
      <c r="C71" s="218"/>
      <c r="D71" s="235"/>
      <c r="E71" s="182"/>
      <c r="F71" s="194"/>
      <c r="G71" s="140"/>
      <c r="H71" s="140"/>
    </row>
    <row r="72" spans="1:8" s="113" customFormat="1" ht="38.25">
      <c r="A72" s="197" t="s">
        <v>327</v>
      </c>
      <c r="B72" s="207" t="s">
        <v>326</v>
      </c>
      <c r="C72" s="218" t="s">
        <v>149</v>
      </c>
      <c r="D72" s="226">
        <v>4750</v>
      </c>
      <c r="E72" s="391"/>
      <c r="F72" s="194">
        <f>E72*D72</f>
        <v>0</v>
      </c>
      <c r="G72" s="125">
        <f>F72</f>
        <v>0</v>
      </c>
      <c r="H72" s="125">
        <v>0</v>
      </c>
    </row>
    <row r="73" spans="1:8" s="113" customFormat="1">
      <c r="A73" s="197"/>
      <c r="B73" s="207"/>
      <c r="C73" s="218"/>
      <c r="D73" s="235"/>
      <c r="E73" s="182"/>
      <c r="F73" s="194"/>
      <c r="G73" s="140"/>
      <c r="H73" s="140"/>
    </row>
    <row r="74" spans="1:8" s="113" customFormat="1" ht="89.25">
      <c r="A74" s="197" t="s">
        <v>325</v>
      </c>
      <c r="B74" s="212" t="s">
        <v>324</v>
      </c>
      <c r="C74" s="188" t="s">
        <v>317</v>
      </c>
      <c r="D74" s="226">
        <v>60</v>
      </c>
      <c r="E74" s="392"/>
      <c r="F74" s="194">
        <f>E74*D74</f>
        <v>0</v>
      </c>
      <c r="G74" s="125">
        <f>F74</f>
        <v>0</v>
      </c>
      <c r="H74" s="125">
        <v>0</v>
      </c>
    </row>
    <row r="75" spans="1:8" s="113" customFormat="1">
      <c r="A75" s="228"/>
      <c r="B75" s="212"/>
      <c r="C75" s="188"/>
      <c r="D75" s="226"/>
      <c r="E75" s="227"/>
      <c r="F75" s="227"/>
      <c r="G75" s="140"/>
      <c r="H75" s="140"/>
    </row>
    <row r="76" spans="1:8" s="113" customFormat="1" ht="63.75">
      <c r="A76" s="197" t="s">
        <v>323</v>
      </c>
      <c r="B76" s="212" t="s">
        <v>322</v>
      </c>
      <c r="C76" s="188" t="s">
        <v>317</v>
      </c>
      <c r="D76" s="226">
        <v>920</v>
      </c>
      <c r="E76" s="392"/>
      <c r="F76" s="194">
        <f>E76*D76</f>
        <v>0</v>
      </c>
      <c r="G76" s="125">
        <f>F76</f>
        <v>0</v>
      </c>
      <c r="H76" s="125">
        <v>0</v>
      </c>
    </row>
    <row r="77" spans="1:8" s="113" customFormat="1">
      <c r="A77" s="228"/>
      <c r="B77" s="212"/>
      <c r="C77" s="188"/>
      <c r="D77" s="235"/>
      <c r="E77" s="227"/>
      <c r="F77" s="227"/>
      <c r="G77" s="140"/>
      <c r="H77" s="140"/>
    </row>
    <row r="78" spans="1:8" s="113" customFormat="1" ht="89.25">
      <c r="A78" s="197" t="s">
        <v>321</v>
      </c>
      <c r="B78" s="207" t="s">
        <v>320</v>
      </c>
      <c r="C78" s="188" t="s">
        <v>317</v>
      </c>
      <c r="D78" s="226">
        <v>48</v>
      </c>
      <c r="E78" s="390"/>
      <c r="F78" s="205">
        <f>E78*D78</f>
        <v>0</v>
      </c>
      <c r="G78" s="125">
        <f>F78</f>
        <v>0</v>
      </c>
      <c r="H78" s="125">
        <v>0</v>
      </c>
    </row>
    <row r="79" spans="1:8" s="113" customFormat="1">
      <c r="A79" s="197"/>
      <c r="B79" s="207"/>
      <c r="C79" s="188"/>
      <c r="D79" s="217"/>
      <c r="E79" s="183"/>
      <c r="F79" s="205"/>
      <c r="G79" s="140"/>
      <c r="H79" s="140"/>
    </row>
    <row r="80" spans="1:8" s="113" customFormat="1" ht="127.5">
      <c r="A80" s="197" t="s">
        <v>319</v>
      </c>
      <c r="B80" s="212" t="s">
        <v>318</v>
      </c>
      <c r="C80" s="188" t="s">
        <v>317</v>
      </c>
      <c r="D80" s="217">
        <v>937</v>
      </c>
      <c r="E80" s="393"/>
      <c r="F80" s="194">
        <f>E80*D80</f>
        <v>0</v>
      </c>
      <c r="G80" s="125">
        <f>F80</f>
        <v>0</v>
      </c>
      <c r="H80" s="125">
        <v>0</v>
      </c>
    </row>
    <row r="81" spans="1:8" s="113" customFormat="1">
      <c r="A81" s="239"/>
      <c r="B81" s="240"/>
      <c r="C81" s="239"/>
      <c r="D81" s="238"/>
      <c r="E81" s="237"/>
      <c r="F81" s="237"/>
      <c r="G81" s="140"/>
      <c r="H81" s="140"/>
    </row>
    <row r="82" spans="1:8" s="113" customFormat="1" ht="89.25">
      <c r="A82" s="197" t="s">
        <v>316</v>
      </c>
      <c r="B82" s="207" t="s">
        <v>315</v>
      </c>
      <c r="C82" s="209"/>
      <c r="D82" s="235"/>
      <c r="E82" s="234"/>
      <c r="F82" s="233"/>
      <c r="G82" s="125"/>
      <c r="H82" s="125"/>
    </row>
    <row r="83" spans="1:8" s="113" customFormat="1">
      <c r="A83" s="197"/>
      <c r="B83" s="207" t="s">
        <v>314</v>
      </c>
      <c r="C83" s="188" t="s">
        <v>82</v>
      </c>
      <c r="D83" s="226">
        <v>118</v>
      </c>
      <c r="E83" s="390"/>
      <c r="F83" s="205">
        <f>E83*D83</f>
        <v>0</v>
      </c>
      <c r="G83" s="125">
        <f>F83</f>
        <v>0</v>
      </c>
      <c r="H83" s="125">
        <v>0</v>
      </c>
    </row>
    <row r="84" spans="1:8" s="113" customFormat="1">
      <c r="A84" s="197"/>
      <c r="B84" s="207" t="s">
        <v>377</v>
      </c>
      <c r="C84" s="188" t="s">
        <v>82</v>
      </c>
      <c r="D84" s="226">
        <v>15</v>
      </c>
      <c r="E84" s="390"/>
      <c r="F84" s="205">
        <f>E84*D84</f>
        <v>0</v>
      </c>
      <c r="G84" s="125">
        <f>F84</f>
        <v>0</v>
      </c>
      <c r="H84" s="125">
        <v>0</v>
      </c>
    </row>
    <row r="85" spans="1:8" s="113" customFormat="1">
      <c r="A85" s="197"/>
      <c r="B85" s="236"/>
      <c r="C85" s="209"/>
      <c r="D85" s="235"/>
      <c r="E85" s="234"/>
      <c r="F85" s="233"/>
      <c r="G85" s="140"/>
      <c r="H85" s="140"/>
    </row>
    <row r="86" spans="1:8" s="113" customFormat="1" ht="51">
      <c r="A86" s="225" t="s">
        <v>313</v>
      </c>
      <c r="B86" s="219" t="s">
        <v>312</v>
      </c>
      <c r="C86" s="218"/>
      <c r="D86" s="217"/>
      <c r="E86" s="182"/>
      <c r="F86" s="191"/>
      <c r="G86" s="125"/>
      <c r="H86" s="125"/>
    </row>
    <row r="87" spans="1:8" s="113" customFormat="1">
      <c r="A87" s="225"/>
      <c r="B87" s="219" t="s">
        <v>311</v>
      </c>
      <c r="C87" s="231" t="s">
        <v>82</v>
      </c>
      <c r="D87" s="217">
        <v>55</v>
      </c>
      <c r="E87" s="391"/>
      <c r="F87" s="205">
        <f>E87*D87</f>
        <v>0</v>
      </c>
      <c r="G87" s="125">
        <f>F87</f>
        <v>0</v>
      </c>
      <c r="H87" s="125">
        <v>0</v>
      </c>
    </row>
    <row r="88" spans="1:8" s="113" customFormat="1">
      <c r="A88" s="225"/>
      <c r="B88" s="219" t="s">
        <v>310</v>
      </c>
      <c r="C88" s="231" t="s">
        <v>82</v>
      </c>
      <c r="D88" s="217">
        <v>20</v>
      </c>
      <c r="E88" s="391"/>
      <c r="F88" s="205">
        <f>E88*D88</f>
        <v>0</v>
      </c>
      <c r="G88" s="125">
        <f>F88</f>
        <v>0</v>
      </c>
      <c r="H88" s="125">
        <v>0</v>
      </c>
    </row>
    <row r="89" spans="1:8" s="113" customFormat="1">
      <c r="A89" s="225"/>
      <c r="B89" s="219" t="s">
        <v>309</v>
      </c>
      <c r="C89" s="231" t="s">
        <v>82</v>
      </c>
      <c r="D89" s="217">
        <v>8</v>
      </c>
      <c r="E89" s="391"/>
      <c r="F89" s="205">
        <f>E89*D89</f>
        <v>0</v>
      </c>
      <c r="G89" s="125">
        <f>F89</f>
        <v>0</v>
      </c>
      <c r="H89" s="125">
        <v>0</v>
      </c>
    </row>
    <row r="90" spans="1:8" s="113" customFormat="1">
      <c r="A90" s="232"/>
      <c r="B90" s="219"/>
      <c r="C90" s="231"/>
      <c r="D90" s="224"/>
      <c r="E90" s="182"/>
      <c r="F90" s="205"/>
      <c r="G90" s="125"/>
      <c r="H90" s="125"/>
    </row>
    <row r="91" spans="1:8" s="113" customFormat="1" ht="38.25">
      <c r="A91" s="200" t="s">
        <v>308</v>
      </c>
      <c r="B91" s="192" t="s">
        <v>307</v>
      </c>
      <c r="C91" s="185"/>
      <c r="D91" s="185"/>
      <c r="E91" s="182"/>
      <c r="F91" s="205"/>
      <c r="G91" s="140"/>
      <c r="H91" s="140"/>
    </row>
    <row r="92" spans="1:8" s="113" customFormat="1">
      <c r="A92" s="200"/>
      <c r="B92" s="192" t="s">
        <v>306</v>
      </c>
      <c r="C92" s="185" t="s">
        <v>82</v>
      </c>
      <c r="D92" s="185">
        <v>4</v>
      </c>
      <c r="E92" s="391"/>
      <c r="F92" s="205">
        <f>E92*D92</f>
        <v>0</v>
      </c>
      <c r="G92" s="125">
        <f>F92</f>
        <v>0</v>
      </c>
      <c r="H92" s="125">
        <v>0</v>
      </c>
    </row>
    <row r="93" spans="1:8" s="113" customFormat="1">
      <c r="A93" s="200"/>
      <c r="B93" s="192" t="s">
        <v>305</v>
      </c>
      <c r="C93" s="185" t="s">
        <v>82</v>
      </c>
      <c r="D93" s="185">
        <v>5</v>
      </c>
      <c r="E93" s="391"/>
      <c r="F93" s="205">
        <f>E93*D93</f>
        <v>0</v>
      </c>
      <c r="G93" s="125">
        <f>F93</f>
        <v>0</v>
      </c>
      <c r="H93" s="125">
        <v>0</v>
      </c>
    </row>
    <row r="94" spans="1:8" s="113" customFormat="1">
      <c r="A94" s="200"/>
      <c r="B94" s="192" t="s">
        <v>304</v>
      </c>
      <c r="C94" s="185" t="s">
        <v>82</v>
      </c>
      <c r="D94" s="185">
        <v>2</v>
      </c>
      <c r="E94" s="391"/>
      <c r="F94" s="205">
        <f>E94*D94</f>
        <v>0</v>
      </c>
      <c r="G94" s="125">
        <f>F94</f>
        <v>0</v>
      </c>
      <c r="H94" s="125">
        <v>0</v>
      </c>
    </row>
    <row r="95" spans="1:8" s="113" customFormat="1">
      <c r="A95" s="200"/>
      <c r="B95" s="192" t="s">
        <v>368</v>
      </c>
      <c r="C95" s="185" t="s">
        <v>82</v>
      </c>
      <c r="D95" s="185">
        <v>6</v>
      </c>
      <c r="E95" s="391"/>
      <c r="F95" s="205">
        <f>E95*D95</f>
        <v>0</v>
      </c>
      <c r="G95" s="125">
        <f>F95</f>
        <v>0</v>
      </c>
      <c r="H95" s="125">
        <v>0</v>
      </c>
    </row>
    <row r="96" spans="1:8" s="113" customFormat="1">
      <c r="A96" s="200"/>
      <c r="B96" s="192" t="s">
        <v>367</v>
      </c>
      <c r="C96" s="185" t="s">
        <v>82</v>
      </c>
      <c r="D96" s="185">
        <v>8</v>
      </c>
      <c r="E96" s="391"/>
      <c r="F96" s="205">
        <f>E96*D96</f>
        <v>0</v>
      </c>
      <c r="G96" s="125">
        <f>F96</f>
        <v>0</v>
      </c>
      <c r="H96" s="125">
        <v>0</v>
      </c>
    </row>
    <row r="97" spans="1:8" s="113" customFormat="1">
      <c r="A97" s="200"/>
      <c r="B97" s="192" t="s">
        <v>303</v>
      </c>
      <c r="C97" s="185" t="s">
        <v>82</v>
      </c>
      <c r="D97" s="185">
        <v>45</v>
      </c>
      <c r="E97" s="391"/>
      <c r="F97" s="205">
        <f>E97*D97</f>
        <v>0</v>
      </c>
      <c r="G97" s="125">
        <f>F97</f>
        <v>0</v>
      </c>
      <c r="H97" s="125">
        <v>0</v>
      </c>
    </row>
    <row r="98" spans="1:8" s="113" customFormat="1">
      <c r="A98" s="200"/>
      <c r="B98" s="192" t="s">
        <v>302</v>
      </c>
      <c r="C98" s="185" t="s">
        <v>82</v>
      </c>
      <c r="D98" s="185">
        <v>44</v>
      </c>
      <c r="E98" s="391"/>
      <c r="F98" s="205">
        <f>E98*D98</f>
        <v>0</v>
      </c>
      <c r="G98" s="125">
        <f>F98</f>
        <v>0</v>
      </c>
      <c r="H98" s="125">
        <v>0</v>
      </c>
    </row>
    <row r="99" spans="1:8" s="113" customFormat="1">
      <c r="A99" s="208"/>
      <c r="B99" s="230"/>
      <c r="C99" s="209"/>
      <c r="D99" s="229"/>
      <c r="E99" s="202"/>
      <c r="F99" s="205"/>
      <c r="G99" s="140"/>
      <c r="H99" s="140"/>
    </row>
    <row r="100" spans="1:8" s="113" customFormat="1" ht="51">
      <c r="A100" s="197" t="s">
        <v>301</v>
      </c>
      <c r="B100" s="198" t="s">
        <v>300</v>
      </c>
      <c r="C100" s="222"/>
      <c r="D100" s="221"/>
      <c r="E100" s="194"/>
      <c r="F100" s="194"/>
      <c r="G100" s="125"/>
      <c r="H100" s="125"/>
    </row>
    <row r="101" spans="1:8" s="113" customFormat="1">
      <c r="A101" s="197"/>
      <c r="B101" s="219" t="s">
        <v>299</v>
      </c>
      <c r="C101" s="218" t="s">
        <v>295</v>
      </c>
      <c r="D101" s="217">
        <v>10</v>
      </c>
      <c r="E101" s="394"/>
      <c r="F101" s="205">
        <f>E101*D101</f>
        <v>0</v>
      </c>
      <c r="G101" s="125">
        <f>F101</f>
        <v>0</v>
      </c>
      <c r="H101" s="125">
        <v>0</v>
      </c>
    </row>
    <row r="102" spans="1:8" s="113" customFormat="1">
      <c r="A102" s="197"/>
      <c r="B102" s="219" t="s">
        <v>298</v>
      </c>
      <c r="C102" s="218" t="s">
        <v>295</v>
      </c>
      <c r="D102" s="217">
        <v>180</v>
      </c>
      <c r="E102" s="394"/>
      <c r="F102" s="205">
        <f>E102*D102</f>
        <v>0</v>
      </c>
      <c r="G102" s="125">
        <f>F102</f>
        <v>0</v>
      </c>
      <c r="H102" s="125">
        <v>0</v>
      </c>
    </row>
    <row r="103" spans="1:8" s="113" customFormat="1">
      <c r="A103" s="228"/>
      <c r="B103" s="219" t="s">
        <v>297</v>
      </c>
      <c r="C103" s="218" t="s">
        <v>295</v>
      </c>
      <c r="D103" s="217">
        <v>45</v>
      </c>
      <c r="E103" s="394"/>
      <c r="F103" s="205">
        <f>E103*D103</f>
        <v>0</v>
      </c>
      <c r="G103" s="125">
        <f>F103</f>
        <v>0</v>
      </c>
      <c r="H103" s="125">
        <v>0</v>
      </c>
    </row>
    <row r="104" spans="1:8" s="113" customFormat="1">
      <c r="A104" s="228"/>
      <c r="B104" s="219" t="s">
        <v>296</v>
      </c>
      <c r="C104" s="218" t="s">
        <v>295</v>
      </c>
      <c r="D104" s="217">
        <v>40</v>
      </c>
      <c r="E104" s="394"/>
      <c r="F104" s="205">
        <f>E104*D104</f>
        <v>0</v>
      </c>
      <c r="G104" s="125">
        <f>F104</f>
        <v>0</v>
      </c>
      <c r="H104" s="125">
        <v>0</v>
      </c>
    </row>
    <row r="105" spans="1:8" s="113" customFormat="1">
      <c r="A105" s="228"/>
      <c r="B105" s="219" t="s">
        <v>366</v>
      </c>
      <c r="C105" s="218" t="s">
        <v>295</v>
      </c>
      <c r="D105" s="217">
        <v>4</v>
      </c>
      <c r="E105" s="394"/>
      <c r="F105" s="205">
        <f>E105*D105</f>
        <v>0</v>
      </c>
      <c r="G105" s="125">
        <f>F105</f>
        <v>0</v>
      </c>
      <c r="H105" s="125">
        <v>0</v>
      </c>
    </row>
    <row r="106" spans="1:8" s="113" customFormat="1">
      <c r="A106" s="228"/>
      <c r="B106" s="223"/>
      <c r="C106" s="222"/>
      <c r="D106" s="221"/>
      <c r="E106" s="227"/>
      <c r="F106" s="194"/>
      <c r="G106" s="140"/>
      <c r="H106" s="140"/>
    </row>
    <row r="107" spans="1:8" s="113" customFormat="1" ht="51">
      <c r="A107" s="197" t="s">
        <v>294</v>
      </c>
      <c r="B107" s="212" t="s">
        <v>293</v>
      </c>
      <c r="C107" s="218" t="s">
        <v>149</v>
      </c>
      <c r="D107" s="226">
        <v>325</v>
      </c>
      <c r="E107" s="392"/>
      <c r="F107" s="205">
        <f>E107*D107</f>
        <v>0</v>
      </c>
      <c r="G107" s="125">
        <f>F107</f>
        <v>0</v>
      </c>
      <c r="H107" s="125">
        <v>0</v>
      </c>
    </row>
    <row r="108" spans="1:8" s="113" customFormat="1">
      <c r="A108" s="208"/>
      <c r="B108" s="223"/>
      <c r="C108" s="209"/>
      <c r="D108" s="209"/>
      <c r="E108" s="194"/>
      <c r="F108" s="205"/>
      <c r="G108" s="140"/>
      <c r="H108" s="140"/>
    </row>
    <row r="109" spans="1:8" s="113" customFormat="1" ht="63.75">
      <c r="A109" s="225" t="s">
        <v>292</v>
      </c>
      <c r="B109" s="198" t="s">
        <v>291</v>
      </c>
      <c r="C109" s="218"/>
      <c r="D109" s="224"/>
      <c r="E109" s="182"/>
      <c r="F109" s="194"/>
      <c r="G109" s="140"/>
      <c r="H109" s="140"/>
    </row>
    <row r="110" spans="1:8" s="113" customFormat="1">
      <c r="A110" s="225"/>
      <c r="B110" s="198" t="s">
        <v>290</v>
      </c>
      <c r="C110" s="218" t="s">
        <v>82</v>
      </c>
      <c r="D110" s="224">
        <v>32</v>
      </c>
      <c r="E110" s="391"/>
      <c r="F110" s="194">
        <f>E110*D110</f>
        <v>0</v>
      </c>
      <c r="G110" s="125">
        <f>F110</f>
        <v>0</v>
      </c>
      <c r="H110" s="125">
        <v>0</v>
      </c>
    </row>
    <row r="111" spans="1:8" s="113" customFormat="1">
      <c r="A111" s="197"/>
      <c r="B111" s="223"/>
      <c r="C111" s="222"/>
      <c r="D111" s="221"/>
      <c r="E111" s="202"/>
      <c r="F111" s="205"/>
      <c r="G111" s="125"/>
      <c r="H111" s="125"/>
    </row>
    <row r="112" spans="1:8" s="113" customFormat="1" ht="63.75">
      <c r="A112" s="197" t="s">
        <v>289</v>
      </c>
      <c r="B112" s="219" t="s">
        <v>288</v>
      </c>
      <c r="C112" s="218"/>
      <c r="D112" s="217"/>
      <c r="E112" s="202"/>
      <c r="F112" s="194"/>
      <c r="G112" s="140"/>
      <c r="H112" s="140"/>
    </row>
    <row r="113" spans="1:8" s="113" customFormat="1">
      <c r="A113" s="197"/>
      <c r="B113" s="220" t="s">
        <v>287</v>
      </c>
      <c r="C113" s="218" t="s">
        <v>82</v>
      </c>
      <c r="D113" s="217">
        <v>12</v>
      </c>
      <c r="E113" s="394"/>
      <c r="F113" s="194">
        <f>E113*D113</f>
        <v>0</v>
      </c>
      <c r="G113" s="125">
        <f>F113</f>
        <v>0</v>
      </c>
      <c r="H113" s="125">
        <v>0</v>
      </c>
    </row>
    <row r="114" spans="1:8" s="113" customFormat="1">
      <c r="A114" s="197"/>
      <c r="B114" s="219"/>
      <c r="C114" s="218"/>
      <c r="D114" s="217"/>
      <c r="E114" s="202"/>
      <c r="F114" s="194"/>
      <c r="G114" s="140"/>
      <c r="H114" s="140"/>
    </row>
    <row r="115" spans="1:8" s="113" customFormat="1" ht="51">
      <c r="A115" s="200" t="s">
        <v>286</v>
      </c>
      <c r="B115" s="198" t="s">
        <v>285</v>
      </c>
      <c r="C115" s="185"/>
      <c r="D115" s="185"/>
      <c r="E115" s="216"/>
      <c r="F115" s="191"/>
      <c r="G115" s="125"/>
      <c r="H115" s="125"/>
    </row>
    <row r="116" spans="1:8" s="113" customFormat="1">
      <c r="A116" s="200"/>
      <c r="B116" s="192" t="s">
        <v>376</v>
      </c>
      <c r="C116" s="185" t="s">
        <v>82</v>
      </c>
      <c r="D116" s="185">
        <v>3</v>
      </c>
      <c r="E116" s="391"/>
      <c r="F116" s="191">
        <f>E116*D116</f>
        <v>0</v>
      </c>
      <c r="G116" s="125">
        <f>F116</f>
        <v>0</v>
      </c>
      <c r="H116" s="125">
        <v>0</v>
      </c>
    </row>
    <row r="117" spans="1:8" s="113" customFormat="1">
      <c r="A117" s="200"/>
      <c r="B117" s="192" t="s">
        <v>284</v>
      </c>
      <c r="C117" s="185" t="s">
        <v>82</v>
      </c>
      <c r="D117" s="185">
        <v>35</v>
      </c>
      <c r="E117" s="391"/>
      <c r="F117" s="191">
        <f>E117*D117</f>
        <v>0</v>
      </c>
      <c r="G117" s="125">
        <f>F117</f>
        <v>0</v>
      </c>
      <c r="H117" s="125">
        <v>0</v>
      </c>
    </row>
    <row r="118" spans="1:8" s="113" customFormat="1">
      <c r="A118" s="200"/>
      <c r="B118" s="192" t="s">
        <v>365</v>
      </c>
      <c r="C118" s="185" t="s">
        <v>82</v>
      </c>
      <c r="D118" s="185">
        <v>4</v>
      </c>
      <c r="E118" s="391"/>
      <c r="F118" s="191">
        <f>E118*D118</f>
        <v>0</v>
      </c>
      <c r="G118" s="125">
        <f>F118</f>
        <v>0</v>
      </c>
      <c r="H118" s="125">
        <v>0</v>
      </c>
    </row>
    <row r="119" spans="1:8" s="113" customFormat="1">
      <c r="A119" s="200"/>
      <c r="B119" s="192" t="s">
        <v>283</v>
      </c>
      <c r="C119" s="185" t="s">
        <v>82</v>
      </c>
      <c r="D119" s="185">
        <v>2</v>
      </c>
      <c r="E119" s="391"/>
      <c r="F119" s="191">
        <f>E119*D119</f>
        <v>0</v>
      </c>
      <c r="G119" s="125">
        <f>F119</f>
        <v>0</v>
      </c>
      <c r="H119" s="125">
        <v>0</v>
      </c>
    </row>
    <row r="120" spans="1:8" s="113" customFormat="1">
      <c r="A120" s="200"/>
      <c r="B120" s="215"/>
      <c r="C120" s="214"/>
      <c r="D120" s="209"/>
      <c r="E120" s="182"/>
      <c r="F120" s="191"/>
      <c r="G120" s="140"/>
      <c r="H120" s="140"/>
    </row>
    <row r="121" spans="1:8" s="113" customFormat="1" ht="204">
      <c r="A121" s="213" t="s">
        <v>282</v>
      </c>
      <c r="B121" s="198" t="s">
        <v>281</v>
      </c>
      <c r="C121" s="188" t="s">
        <v>82</v>
      </c>
      <c r="D121" s="188">
        <v>1</v>
      </c>
      <c r="E121" s="391"/>
      <c r="F121" s="205">
        <f>E121*D121</f>
        <v>0</v>
      </c>
      <c r="G121" s="125">
        <f>F121</f>
        <v>0</v>
      </c>
      <c r="H121" s="125">
        <v>0</v>
      </c>
    </row>
    <row r="122" spans="1:8" s="113" customFormat="1">
      <c r="A122" s="213"/>
      <c r="B122" s="212"/>
      <c r="C122" s="188"/>
      <c r="D122" s="188"/>
      <c r="E122" s="182"/>
      <c r="F122" s="205"/>
      <c r="G122" s="125"/>
      <c r="H122" s="125"/>
    </row>
    <row r="123" spans="1:8" s="113" customFormat="1">
      <c r="A123" s="211"/>
      <c r="B123" s="210" t="s">
        <v>280</v>
      </c>
      <c r="C123" s="209"/>
      <c r="D123" s="188"/>
      <c r="E123" s="182"/>
      <c r="F123" s="191"/>
      <c r="G123" s="125"/>
      <c r="H123" s="125"/>
    </row>
    <row r="124" spans="1:8" s="113" customFormat="1" ht="51">
      <c r="A124" s="208" t="s">
        <v>279</v>
      </c>
      <c r="B124" s="207" t="s">
        <v>278</v>
      </c>
      <c r="C124" s="185" t="s">
        <v>93</v>
      </c>
      <c r="D124" s="206">
        <v>5</v>
      </c>
      <c r="E124" s="395"/>
      <c r="F124" s="205">
        <f>D124*E124</f>
        <v>0</v>
      </c>
      <c r="G124" s="125">
        <f>F124</f>
        <v>0</v>
      </c>
      <c r="H124" s="125">
        <v>0</v>
      </c>
    </row>
    <row r="125" spans="1:8" s="113" customFormat="1">
      <c r="A125" s="204"/>
      <c r="B125" s="199"/>
      <c r="C125" s="203"/>
      <c r="D125" s="203"/>
      <c r="E125" s="202"/>
      <c r="F125" s="201"/>
      <c r="G125" s="140"/>
      <c r="H125" s="140"/>
    </row>
    <row r="126" spans="1:8" s="113" customFormat="1" ht="25.5">
      <c r="A126" s="200" t="s">
        <v>277</v>
      </c>
      <c r="B126" s="199" t="s">
        <v>276</v>
      </c>
      <c r="C126" s="188" t="s">
        <v>82</v>
      </c>
      <c r="D126" s="184">
        <v>1</v>
      </c>
      <c r="E126" s="396"/>
      <c r="F126" s="182">
        <f>E126*D126</f>
        <v>0</v>
      </c>
      <c r="G126" s="125">
        <f>F126</f>
        <v>0</v>
      </c>
      <c r="H126" s="125">
        <v>0</v>
      </c>
    </row>
    <row r="127" spans="1:8" s="113" customFormat="1">
      <c r="A127" s="193"/>
      <c r="B127" s="198"/>
      <c r="C127" s="188"/>
      <c r="D127" s="188"/>
      <c r="E127" s="182"/>
      <c r="F127" s="191"/>
      <c r="G127" s="140"/>
      <c r="H127" s="140"/>
    </row>
    <row r="128" spans="1:8" s="113" customFormat="1">
      <c r="A128" s="197" t="s">
        <v>275</v>
      </c>
      <c r="B128" s="196" t="s">
        <v>274</v>
      </c>
      <c r="C128" s="195" t="s">
        <v>49</v>
      </c>
      <c r="D128" s="188">
        <v>1</v>
      </c>
      <c r="E128" s="392"/>
      <c r="F128" s="125">
        <f>E128*D128</f>
        <v>0</v>
      </c>
      <c r="G128" s="125">
        <f>F128</f>
        <v>0</v>
      </c>
      <c r="H128" s="125">
        <v>0</v>
      </c>
    </row>
    <row r="129" spans="1:10" s="113" customFormat="1">
      <c r="A129" s="193"/>
      <c r="B129" s="192"/>
      <c r="C129" s="185"/>
      <c r="D129" s="188"/>
      <c r="E129" s="182"/>
      <c r="F129" s="191"/>
      <c r="G129" s="140"/>
      <c r="H129" s="140"/>
    </row>
    <row r="130" spans="1:10" s="113" customFormat="1" ht="25.5">
      <c r="A130" s="190" t="s">
        <v>273</v>
      </c>
      <c r="B130" s="189" t="s">
        <v>272</v>
      </c>
      <c r="C130" s="188" t="s">
        <v>82</v>
      </c>
      <c r="D130" s="184">
        <v>1</v>
      </c>
      <c r="E130" s="396"/>
      <c r="F130" s="182">
        <f>E130*D130</f>
        <v>0</v>
      </c>
      <c r="G130" s="125">
        <f>F130</f>
        <v>0</v>
      </c>
      <c r="H130" s="125">
        <v>0</v>
      </c>
    </row>
    <row r="131" spans="1:10" s="113" customFormat="1">
      <c r="A131" s="187"/>
      <c r="B131" s="186"/>
      <c r="C131" s="185"/>
      <c r="D131" s="184"/>
      <c r="E131" s="183"/>
      <c r="F131" s="182"/>
      <c r="G131" s="140"/>
      <c r="H131" s="140"/>
    </row>
    <row r="132" spans="1:10" s="113" customFormat="1" ht="63.75">
      <c r="A132" s="143" t="s">
        <v>271</v>
      </c>
      <c r="B132" s="142" t="s">
        <v>270</v>
      </c>
      <c r="C132" s="126" t="s">
        <v>82</v>
      </c>
      <c r="D132" s="128">
        <v>1</v>
      </c>
      <c r="E132" s="397"/>
      <c r="F132" s="125">
        <f>E132*D132</f>
        <v>0</v>
      </c>
      <c r="G132" s="125">
        <f>F132</f>
        <v>0</v>
      </c>
      <c r="H132" s="125">
        <v>0</v>
      </c>
    </row>
    <row r="133" spans="1:10" s="113" customFormat="1">
      <c r="A133" s="143"/>
      <c r="B133" s="279"/>
      <c r="C133" s="126"/>
      <c r="D133" s="128"/>
      <c r="E133" s="120"/>
      <c r="F133" s="125"/>
      <c r="G133" s="125"/>
      <c r="H133" s="125"/>
    </row>
    <row r="134" spans="1:10" s="113" customFormat="1" ht="76.5">
      <c r="A134" s="143" t="s">
        <v>273</v>
      </c>
      <c r="B134" s="181" t="s">
        <v>268</v>
      </c>
      <c r="C134" s="180" t="s">
        <v>82</v>
      </c>
      <c r="D134" s="180">
        <v>1</v>
      </c>
      <c r="E134" s="398"/>
      <c r="F134" s="125">
        <f>E134*D134</f>
        <v>0</v>
      </c>
      <c r="G134" s="125">
        <f>F134</f>
        <v>0</v>
      </c>
      <c r="H134" s="125">
        <v>0</v>
      </c>
    </row>
    <row r="135" spans="1:10" s="113" customFormat="1" ht="63.75">
      <c r="A135" s="143" t="s">
        <v>271</v>
      </c>
      <c r="B135" s="181" t="s">
        <v>266</v>
      </c>
      <c r="C135" s="180" t="s">
        <v>82</v>
      </c>
      <c r="D135" s="180">
        <v>1</v>
      </c>
      <c r="E135" s="398"/>
      <c r="F135" s="125">
        <f>E135*D135</f>
        <v>0</v>
      </c>
      <c r="G135" s="125">
        <f>F135</f>
        <v>0</v>
      </c>
      <c r="H135" s="125">
        <v>0</v>
      </c>
    </row>
    <row r="136" spans="1:10" s="113" customFormat="1" ht="51">
      <c r="A136" s="143" t="s">
        <v>269</v>
      </c>
      <c r="B136" s="181" t="s">
        <v>264</v>
      </c>
      <c r="C136" s="180" t="s">
        <v>263</v>
      </c>
      <c r="D136" s="180">
        <v>80</v>
      </c>
      <c r="E136" s="398"/>
      <c r="F136" s="125">
        <f>E136*D136</f>
        <v>0</v>
      </c>
      <c r="G136" s="125">
        <f>F136</f>
        <v>0</v>
      </c>
      <c r="H136" s="125">
        <v>0</v>
      </c>
    </row>
    <row r="137" spans="1:10" s="113" customFormat="1" ht="51">
      <c r="A137" s="143" t="s">
        <v>267</v>
      </c>
      <c r="B137" s="181" t="s">
        <v>261</v>
      </c>
      <c r="C137" s="180" t="s">
        <v>82</v>
      </c>
      <c r="D137" s="180">
        <v>1</v>
      </c>
      <c r="E137" s="398"/>
      <c r="F137" s="125">
        <f>E137*D137</f>
        <v>0</v>
      </c>
      <c r="G137" s="125">
        <f>F137</f>
        <v>0</v>
      </c>
      <c r="H137" s="125">
        <v>0</v>
      </c>
    </row>
    <row r="138" spans="1:10" s="113" customFormat="1" ht="25.5">
      <c r="A138" s="143" t="s">
        <v>265</v>
      </c>
      <c r="B138" s="181" t="s">
        <v>259</v>
      </c>
      <c r="C138" s="180" t="s">
        <v>82</v>
      </c>
      <c r="D138" s="180">
        <v>1</v>
      </c>
      <c r="E138" s="398"/>
      <c r="F138" s="125">
        <f>E138*D138</f>
        <v>0</v>
      </c>
      <c r="G138" s="125">
        <f>F138</f>
        <v>0</v>
      </c>
      <c r="H138" s="125">
        <v>0</v>
      </c>
    </row>
    <row r="139" spans="1:10" s="113" customFormat="1">
      <c r="A139" s="143" t="s">
        <v>262</v>
      </c>
      <c r="B139" s="181" t="s">
        <v>257</v>
      </c>
      <c r="C139" s="180" t="s">
        <v>82</v>
      </c>
      <c r="D139" s="180">
        <v>1</v>
      </c>
      <c r="E139" s="398"/>
      <c r="F139" s="125">
        <f>E139*D139</f>
        <v>0</v>
      </c>
      <c r="G139" s="125">
        <f>F139</f>
        <v>0</v>
      </c>
      <c r="H139" s="125">
        <v>0</v>
      </c>
    </row>
    <row r="140" spans="1:10" s="113" customFormat="1" ht="51">
      <c r="A140" s="143" t="s">
        <v>260</v>
      </c>
      <c r="B140" s="181" t="s">
        <v>255</v>
      </c>
      <c r="C140" s="180" t="s">
        <v>82</v>
      </c>
      <c r="D140" s="180">
        <v>1</v>
      </c>
      <c r="E140" s="398"/>
      <c r="F140" s="125">
        <f>E140*D140</f>
        <v>0</v>
      </c>
      <c r="G140" s="125">
        <f>F140</f>
        <v>0</v>
      </c>
      <c r="H140" s="125">
        <v>0</v>
      </c>
    </row>
    <row r="141" spans="1:10">
      <c r="A141" s="164"/>
      <c r="B141" s="179"/>
      <c r="C141" s="178"/>
      <c r="D141" s="177"/>
      <c r="E141" s="176"/>
      <c r="F141" s="175"/>
      <c r="G141" s="174"/>
      <c r="H141" s="174"/>
    </row>
    <row r="142" spans="1:10">
      <c r="A142" s="173"/>
      <c r="B142" s="138" t="s">
        <v>240</v>
      </c>
      <c r="C142" s="137" t="s">
        <v>239</v>
      </c>
      <c r="D142" s="172"/>
      <c r="E142" s="171"/>
      <c r="F142" s="136">
        <f>SUM(F45:F141)</f>
        <v>0</v>
      </c>
      <c r="G142" s="136">
        <f>SUM(G45:G141)</f>
        <v>0</v>
      </c>
      <c r="H142" s="136">
        <f>SUM(H45:H141)</f>
        <v>0</v>
      </c>
      <c r="J142" s="71"/>
    </row>
    <row r="143" spans="1:10">
      <c r="A143" s="164"/>
      <c r="B143" s="135"/>
      <c r="C143" s="122"/>
      <c r="D143" s="126"/>
      <c r="E143" s="167"/>
      <c r="F143" s="125"/>
      <c r="G143" s="130"/>
      <c r="H143" s="130"/>
    </row>
    <row r="144" spans="1:10" ht="25.5">
      <c r="A144" s="164" t="s">
        <v>258</v>
      </c>
      <c r="B144" s="129" t="s">
        <v>237</v>
      </c>
      <c r="C144" s="122" t="s">
        <v>223</v>
      </c>
      <c r="D144" s="126">
        <v>3</v>
      </c>
      <c r="E144" s="169"/>
      <c r="F144" s="130">
        <f>SUM(F142*(D144/100))</f>
        <v>0</v>
      </c>
      <c r="G144" s="130">
        <v>0</v>
      </c>
      <c r="H144" s="130">
        <f>F144</f>
        <v>0</v>
      </c>
    </row>
    <row r="145" spans="1:8">
      <c r="A145" s="164"/>
      <c r="B145" s="170"/>
      <c r="C145" s="122"/>
      <c r="D145" s="126"/>
      <c r="E145" s="169"/>
      <c r="F145" s="168"/>
      <c r="G145" s="130"/>
      <c r="H145" s="130"/>
    </row>
    <row r="146" spans="1:8">
      <c r="A146" s="164" t="s">
        <v>256</v>
      </c>
      <c r="B146" s="132" t="s">
        <v>252</v>
      </c>
      <c r="C146" s="122" t="s">
        <v>223</v>
      </c>
      <c r="D146" s="126">
        <v>1</v>
      </c>
      <c r="E146" s="169"/>
      <c r="F146" s="130">
        <f>SUM(F142*(D146/100))</f>
        <v>0</v>
      </c>
      <c r="G146" s="130">
        <f>F146*0.97</f>
        <v>0</v>
      </c>
      <c r="H146" s="130">
        <f>F146*0.03</f>
        <v>0</v>
      </c>
    </row>
    <row r="147" spans="1:8">
      <c r="A147" s="164"/>
      <c r="B147" s="132"/>
      <c r="C147" s="122"/>
      <c r="D147" s="126"/>
      <c r="E147" s="169"/>
      <c r="F147" s="168"/>
      <c r="G147" s="130"/>
      <c r="H147" s="130"/>
    </row>
    <row r="148" spans="1:8">
      <c r="A148" s="164" t="s">
        <v>254</v>
      </c>
      <c r="B148" s="129" t="s">
        <v>250</v>
      </c>
      <c r="C148" s="128" t="s">
        <v>223</v>
      </c>
      <c r="D148" s="126">
        <v>1</v>
      </c>
      <c r="E148" s="167"/>
      <c r="F148" s="130">
        <f>SUM(F142*(D148/100))</f>
        <v>0</v>
      </c>
      <c r="G148" s="130">
        <f>F148*0.97</f>
        <v>0</v>
      </c>
      <c r="H148" s="130">
        <f>F148*0.03</f>
        <v>0</v>
      </c>
    </row>
    <row r="149" spans="1:8">
      <c r="A149" s="164"/>
      <c r="B149" s="135"/>
      <c r="C149" s="128"/>
      <c r="D149" s="126"/>
      <c r="E149" s="167"/>
      <c r="F149" s="125"/>
      <c r="G149" s="144"/>
      <c r="H149" s="130"/>
    </row>
    <row r="150" spans="1:8">
      <c r="A150" s="164"/>
      <c r="B150" s="127" t="s">
        <v>249</v>
      </c>
      <c r="C150" s="128"/>
      <c r="D150" s="166"/>
      <c r="E150" s="165"/>
      <c r="F150" s="130"/>
      <c r="G150" s="144"/>
      <c r="H150" s="144"/>
    </row>
    <row r="151" spans="1:8" ht="38.25">
      <c r="A151" s="164"/>
      <c r="B151" s="129" t="s">
        <v>248</v>
      </c>
      <c r="C151" s="128"/>
      <c r="D151" s="166"/>
      <c r="E151" s="165"/>
      <c r="F151" s="130"/>
      <c r="G151" s="144"/>
      <c r="H151" s="144"/>
    </row>
    <row r="152" spans="1:8" ht="38.25">
      <c r="A152" s="164"/>
      <c r="B152" s="129" t="s">
        <v>247</v>
      </c>
      <c r="C152" s="128"/>
      <c r="D152" s="166"/>
      <c r="E152" s="165"/>
      <c r="F152" s="130"/>
      <c r="G152" s="144"/>
      <c r="H152" s="144"/>
    </row>
    <row r="153" spans="1:8">
      <c r="A153" s="164"/>
      <c r="B153" s="129" t="s">
        <v>246</v>
      </c>
      <c r="C153" s="128"/>
      <c r="D153" s="166"/>
      <c r="E153" s="165"/>
      <c r="F153" s="130"/>
      <c r="G153" s="144"/>
      <c r="H153" s="144"/>
    </row>
    <row r="154" spans="1:8" ht="38.25">
      <c r="A154" s="164"/>
      <c r="B154" s="163" t="s">
        <v>245</v>
      </c>
      <c r="C154" s="162"/>
      <c r="D154" s="161"/>
      <c r="E154" s="160"/>
      <c r="F154" s="160"/>
      <c r="G154" s="159"/>
      <c r="H154" s="159"/>
    </row>
    <row r="155" spans="1:8" ht="15.75" thickBot="1">
      <c r="A155" s="118"/>
      <c r="B155" s="117" t="str">
        <f>B28</f>
        <v xml:space="preserve">PREZRAČEVALNA NAPRAVA PN 1 </v>
      </c>
      <c r="C155" s="116"/>
      <c r="D155" s="116"/>
      <c r="E155" s="115"/>
      <c r="F155" s="114">
        <f>SUM(F142:F151)</f>
        <v>0</v>
      </c>
      <c r="G155" s="114">
        <f>SUM(G142:G151)</f>
        <v>0</v>
      </c>
      <c r="H155" s="114">
        <f>SUM(H142:H151)</f>
        <v>0</v>
      </c>
    </row>
    <row r="156" spans="1:8" s="113" customFormat="1" ht="13.5" thickTop="1">
      <c r="A156" s="242"/>
      <c r="B156" s="210"/>
      <c r="C156" s="128"/>
      <c r="D156" s="141"/>
      <c r="E156" s="120"/>
      <c r="F156" s="125"/>
      <c r="G156" s="140"/>
      <c r="H156" s="140"/>
    </row>
    <row r="157" spans="1:8" s="113" customFormat="1">
      <c r="A157" s="242"/>
      <c r="B157" s="210"/>
      <c r="C157" s="128"/>
      <c r="D157" s="141"/>
      <c r="E157" s="125"/>
      <c r="F157" s="278"/>
      <c r="G157" s="140"/>
      <c r="H157" s="140"/>
    </row>
    <row r="158" spans="1:8" s="113" customFormat="1">
      <c r="A158" s="242"/>
      <c r="B158" s="210"/>
      <c r="C158" s="128"/>
      <c r="D158" s="141"/>
      <c r="E158" s="125"/>
      <c r="F158" s="278"/>
      <c r="G158" s="140"/>
      <c r="H158" s="140"/>
    </row>
    <row r="159" spans="1:8" s="113" customFormat="1">
      <c r="A159" s="242"/>
      <c r="B159" s="210"/>
      <c r="C159" s="128"/>
      <c r="D159" s="141"/>
      <c r="E159" s="125"/>
      <c r="F159" s="278"/>
      <c r="G159" s="140"/>
      <c r="H159" s="140"/>
    </row>
    <row r="160" spans="1:8" s="113" customFormat="1">
      <c r="A160" s="242"/>
      <c r="B160" s="210"/>
      <c r="C160" s="128"/>
      <c r="D160" s="141"/>
      <c r="E160" s="125"/>
      <c r="F160" s="278"/>
      <c r="G160" s="140"/>
      <c r="H160" s="140"/>
    </row>
    <row r="161" spans="1:8" s="113" customFormat="1">
      <c r="A161" s="242"/>
      <c r="B161" s="210"/>
      <c r="C161" s="128"/>
      <c r="D161" s="141"/>
      <c r="E161" s="125"/>
      <c r="F161" s="278"/>
      <c r="G161" s="140"/>
      <c r="H161" s="140"/>
    </row>
    <row r="162" spans="1:8" s="113" customFormat="1">
      <c r="A162" s="242"/>
      <c r="B162" s="210"/>
      <c r="C162" s="128"/>
      <c r="D162" s="141"/>
      <c r="E162" s="125"/>
      <c r="F162" s="278"/>
      <c r="G162" s="140"/>
      <c r="H162" s="140"/>
    </row>
    <row r="163" spans="1:8" s="113" customFormat="1">
      <c r="A163" s="242"/>
      <c r="B163" s="210"/>
      <c r="C163" s="128"/>
      <c r="D163" s="141"/>
      <c r="E163" s="125"/>
      <c r="F163" s="278"/>
      <c r="G163" s="140"/>
      <c r="H163" s="140"/>
    </row>
    <row r="164" spans="1:8" s="113" customFormat="1">
      <c r="A164" s="242"/>
      <c r="B164" s="210"/>
      <c r="C164" s="128"/>
      <c r="D164" s="141"/>
      <c r="E164" s="125"/>
      <c r="F164" s="278"/>
      <c r="G164" s="140"/>
      <c r="H164" s="140"/>
    </row>
    <row r="165" spans="1:8" s="113" customFormat="1">
      <c r="A165" s="242"/>
      <c r="B165" s="210"/>
      <c r="C165" s="128"/>
      <c r="D165" s="141"/>
      <c r="E165" s="125"/>
      <c r="F165" s="278"/>
      <c r="G165" s="140"/>
      <c r="H165" s="140"/>
    </row>
    <row r="166" spans="1:8" s="113" customFormat="1">
      <c r="A166" s="242"/>
      <c r="B166" s="210"/>
      <c r="C166" s="128"/>
      <c r="D166" s="141"/>
      <c r="E166" s="125"/>
      <c r="F166" s="278"/>
      <c r="G166" s="140"/>
      <c r="H166" s="140"/>
    </row>
    <row r="167" spans="1:8" s="113" customFormat="1">
      <c r="A167" s="242"/>
      <c r="B167" s="210"/>
      <c r="C167" s="128"/>
      <c r="D167" s="141"/>
      <c r="E167" s="125"/>
      <c r="F167" s="278"/>
      <c r="G167" s="140"/>
      <c r="H167" s="140"/>
    </row>
    <row r="168" spans="1:8" s="113" customFormat="1">
      <c r="A168" s="242"/>
      <c r="B168" s="210"/>
      <c r="C168" s="128"/>
      <c r="D168" s="141"/>
      <c r="E168" s="125"/>
      <c r="F168" s="278"/>
      <c r="G168" s="140"/>
      <c r="H168" s="140"/>
    </row>
    <row r="169" spans="1:8" s="113" customFormat="1">
      <c r="A169" s="242"/>
      <c r="B169" s="210"/>
      <c r="C169" s="128"/>
      <c r="D169" s="141"/>
      <c r="E169" s="125"/>
      <c r="F169" s="278"/>
      <c r="G169" s="140"/>
      <c r="H169" s="140"/>
    </row>
    <row r="170" spans="1:8" s="113" customFormat="1">
      <c r="A170" s="242"/>
      <c r="B170" s="210"/>
      <c r="C170" s="128"/>
      <c r="D170" s="141"/>
      <c r="E170" s="125"/>
      <c r="F170" s="278"/>
      <c r="G170" s="140"/>
      <c r="H170" s="140"/>
    </row>
    <row r="171" spans="1:8" s="113" customFormat="1">
      <c r="A171" s="242"/>
      <c r="B171" s="210"/>
      <c r="C171" s="128"/>
      <c r="D171" s="141"/>
      <c r="E171" s="125"/>
      <c r="F171" s="278"/>
      <c r="G171" s="140"/>
      <c r="H171" s="140"/>
    </row>
    <row r="172" spans="1:8" s="113" customFormat="1">
      <c r="A172" s="273" t="s">
        <v>242</v>
      </c>
      <c r="B172" s="272" t="s">
        <v>375</v>
      </c>
      <c r="C172" s="271"/>
      <c r="D172" s="270"/>
      <c r="E172" s="268"/>
      <c r="F172" s="269"/>
      <c r="G172" s="268"/>
      <c r="H172" s="268"/>
    </row>
    <row r="173" spans="1:8" s="113" customFormat="1">
      <c r="A173" s="267"/>
      <c r="B173" s="266" t="s">
        <v>374</v>
      </c>
      <c r="C173" s="265"/>
      <c r="D173" s="264"/>
      <c r="E173" s="263"/>
      <c r="F173" s="262"/>
      <c r="G173" s="262"/>
      <c r="H173" s="262"/>
    </row>
    <row r="174" spans="1:8" s="113" customFormat="1">
      <c r="A174" s="242"/>
      <c r="B174" s="261" t="s">
        <v>362</v>
      </c>
      <c r="C174" s="126"/>
      <c r="D174" s="141"/>
      <c r="E174" s="125"/>
      <c r="F174" s="125"/>
      <c r="G174" s="140"/>
      <c r="H174" s="140"/>
    </row>
    <row r="175" spans="1:8" s="113" customFormat="1" ht="51">
      <c r="A175" s="242"/>
      <c r="B175" s="260" t="s">
        <v>361</v>
      </c>
      <c r="C175" s="126"/>
      <c r="D175" s="141"/>
      <c r="E175" s="125"/>
      <c r="F175" s="125"/>
      <c r="G175" s="140"/>
      <c r="H175" s="140"/>
    </row>
    <row r="176" spans="1:8" s="113" customFormat="1" ht="229.5">
      <c r="A176" s="244"/>
      <c r="B176" s="133" t="s">
        <v>360</v>
      </c>
      <c r="C176" s="247"/>
      <c r="D176" s="141"/>
      <c r="E176" s="125"/>
      <c r="F176" s="125"/>
      <c r="G176" s="140"/>
      <c r="H176" s="140"/>
    </row>
    <row r="177" spans="1:8" s="113" customFormat="1" ht="51">
      <c r="A177" s="242"/>
      <c r="B177" s="259" t="s">
        <v>359</v>
      </c>
      <c r="C177" s="126"/>
      <c r="D177" s="141"/>
      <c r="E177" s="125"/>
      <c r="F177" s="125"/>
      <c r="G177" s="140"/>
      <c r="H177" s="140"/>
    </row>
    <row r="178" spans="1:8" s="113" customFormat="1" ht="140.25">
      <c r="A178" s="242"/>
      <c r="B178" s="133" t="s">
        <v>358</v>
      </c>
      <c r="C178" s="126"/>
      <c r="D178" s="141"/>
      <c r="E178" s="125"/>
      <c r="F178" s="125"/>
      <c r="G178" s="140"/>
      <c r="H178" s="140"/>
    </row>
    <row r="179" spans="1:8" s="113" customFormat="1">
      <c r="A179" s="242"/>
      <c r="B179" s="258" t="s">
        <v>357</v>
      </c>
      <c r="C179" s="126"/>
      <c r="D179" s="141"/>
      <c r="E179" s="125"/>
      <c r="F179" s="125"/>
      <c r="G179" s="140"/>
      <c r="H179" s="140"/>
    </row>
    <row r="180" spans="1:8" s="113" customFormat="1">
      <c r="A180" s="242"/>
      <c r="B180" s="210" t="s">
        <v>347</v>
      </c>
      <c r="C180" s="126"/>
      <c r="D180" s="141"/>
      <c r="E180" s="125"/>
      <c r="F180" s="125"/>
      <c r="G180" s="140"/>
      <c r="H180" s="140"/>
    </row>
    <row r="181" spans="1:8" s="113" customFormat="1">
      <c r="A181" s="242"/>
      <c r="B181" s="255" t="s">
        <v>356</v>
      </c>
      <c r="C181" s="126"/>
      <c r="D181" s="141"/>
      <c r="E181" s="125"/>
      <c r="F181" s="125"/>
      <c r="G181" s="140"/>
      <c r="H181" s="140"/>
    </row>
    <row r="182" spans="1:8" s="113" customFormat="1" ht="178.5">
      <c r="A182" s="242"/>
      <c r="B182" s="133" t="s">
        <v>355</v>
      </c>
      <c r="C182" s="126"/>
      <c r="D182" s="141"/>
      <c r="E182" s="125"/>
      <c r="F182" s="125"/>
      <c r="G182" s="140"/>
      <c r="H182" s="140"/>
    </row>
    <row r="183" spans="1:8" s="113" customFormat="1" ht="114.75">
      <c r="A183" s="242"/>
      <c r="B183" s="133" t="s">
        <v>354</v>
      </c>
      <c r="C183" s="126"/>
      <c r="D183" s="141"/>
      <c r="E183" s="125"/>
      <c r="F183" s="125"/>
      <c r="G183" s="140"/>
      <c r="H183" s="140"/>
    </row>
    <row r="184" spans="1:8" s="113" customFormat="1">
      <c r="A184" s="242"/>
      <c r="B184" s="257" t="s">
        <v>353</v>
      </c>
      <c r="C184" s="126"/>
      <c r="D184" s="141"/>
      <c r="E184" s="125"/>
      <c r="F184" s="125"/>
      <c r="G184" s="140"/>
      <c r="H184" s="140"/>
    </row>
    <row r="185" spans="1:8" s="113" customFormat="1" ht="38.25">
      <c r="A185" s="242"/>
      <c r="B185" s="254" t="s">
        <v>352</v>
      </c>
      <c r="C185" s="126"/>
      <c r="D185" s="141"/>
      <c r="E185" s="125"/>
      <c r="F185" s="125"/>
      <c r="G185" s="140"/>
      <c r="H185" s="140"/>
    </row>
    <row r="186" spans="1:8" s="113" customFormat="1" ht="102">
      <c r="A186" s="242"/>
      <c r="B186" s="256" t="s">
        <v>351</v>
      </c>
      <c r="C186" s="126"/>
      <c r="D186" s="141"/>
      <c r="E186" s="125"/>
      <c r="F186" s="125"/>
      <c r="G186" s="140"/>
      <c r="H186" s="140"/>
    </row>
    <row r="187" spans="1:8" s="113" customFormat="1">
      <c r="A187" s="242"/>
      <c r="B187" s="255" t="s">
        <v>350</v>
      </c>
      <c r="C187" s="126"/>
      <c r="D187" s="141"/>
      <c r="E187" s="125"/>
      <c r="F187" s="125"/>
      <c r="G187" s="140"/>
      <c r="H187" s="140"/>
    </row>
    <row r="188" spans="1:8" s="113" customFormat="1" ht="25.5">
      <c r="A188" s="242"/>
      <c r="B188" s="133" t="s">
        <v>349</v>
      </c>
      <c r="C188" s="126"/>
      <c r="D188" s="141"/>
      <c r="E188" s="125"/>
      <c r="F188" s="125"/>
      <c r="G188" s="140"/>
      <c r="H188" s="140"/>
    </row>
    <row r="189" spans="1:8" s="113" customFormat="1" ht="102">
      <c r="A189" s="242"/>
      <c r="B189" s="133" t="s">
        <v>348</v>
      </c>
      <c r="C189" s="126"/>
      <c r="D189" s="141"/>
      <c r="E189" s="125"/>
      <c r="F189" s="125"/>
      <c r="G189" s="140"/>
      <c r="H189" s="140"/>
    </row>
    <row r="190" spans="1:8" s="113" customFormat="1">
      <c r="A190" s="242"/>
      <c r="B190" s="210" t="s">
        <v>347</v>
      </c>
      <c r="C190" s="126"/>
      <c r="D190" s="141"/>
      <c r="E190" s="125"/>
      <c r="F190" s="125"/>
      <c r="G190" s="140"/>
      <c r="H190" s="140"/>
    </row>
    <row r="191" spans="1:8" s="113" customFormat="1">
      <c r="A191" s="242"/>
      <c r="B191" s="133" t="s">
        <v>373</v>
      </c>
      <c r="C191" s="128" t="s">
        <v>82</v>
      </c>
      <c r="D191" s="128">
        <v>1</v>
      </c>
      <c r="E191" s="389"/>
      <c r="F191" s="125">
        <f>E191*D191</f>
        <v>0</v>
      </c>
      <c r="G191" s="125">
        <f>F191</f>
        <v>0</v>
      </c>
      <c r="H191" s="125">
        <v>0</v>
      </c>
    </row>
    <row r="192" spans="1:8" s="113" customFormat="1">
      <c r="A192" s="242"/>
      <c r="B192" s="254"/>
      <c r="C192" s="128"/>
      <c r="D192" s="141"/>
      <c r="E192" s="125"/>
      <c r="F192" s="125"/>
      <c r="G192" s="140"/>
      <c r="H192" s="140"/>
    </row>
    <row r="193" spans="1:8" s="113" customFormat="1" ht="229.5">
      <c r="A193" s="248" t="s">
        <v>241</v>
      </c>
      <c r="B193" s="253" t="s">
        <v>345</v>
      </c>
      <c r="C193" s="128"/>
      <c r="D193" s="241"/>
      <c r="E193" s="125"/>
      <c r="F193" s="125"/>
      <c r="G193" s="125"/>
      <c r="H193" s="125"/>
    </row>
    <row r="194" spans="1:8" s="113" customFormat="1" ht="191.25">
      <c r="A194" s="248"/>
      <c r="B194" s="252" t="s">
        <v>344</v>
      </c>
      <c r="C194" s="128"/>
      <c r="D194" s="141"/>
      <c r="E194" s="125"/>
      <c r="F194" s="125"/>
      <c r="G194" s="125"/>
      <c r="H194" s="125"/>
    </row>
    <row r="195" spans="1:8" s="113" customFormat="1" ht="331.5">
      <c r="A195" s="248"/>
      <c r="B195" s="277" t="s">
        <v>372</v>
      </c>
      <c r="C195" s="126" t="s">
        <v>82</v>
      </c>
      <c r="D195" s="128">
        <v>1</v>
      </c>
      <c r="E195" s="389"/>
      <c r="F195" s="125">
        <f>E195*D195</f>
        <v>0</v>
      </c>
      <c r="G195" s="125">
        <f>F195</f>
        <v>0</v>
      </c>
      <c r="H195" s="125">
        <v>0</v>
      </c>
    </row>
    <row r="196" spans="1:8" s="113" customFormat="1">
      <c r="A196" s="248"/>
      <c r="B196" s="250" t="s">
        <v>342</v>
      </c>
      <c r="C196" s="185" t="s">
        <v>82</v>
      </c>
      <c r="D196" s="185">
        <v>1</v>
      </c>
      <c r="E196" s="390"/>
      <c r="F196" s="125">
        <f>E196*D196</f>
        <v>0</v>
      </c>
      <c r="G196" s="125">
        <f>F196</f>
        <v>0</v>
      </c>
      <c r="H196" s="125">
        <v>0</v>
      </c>
    </row>
    <row r="197" spans="1:8" s="113" customFormat="1">
      <c r="A197" s="248"/>
      <c r="B197" s="250" t="s">
        <v>341</v>
      </c>
      <c r="C197" s="185" t="s">
        <v>82</v>
      </c>
      <c r="D197" s="185">
        <v>1</v>
      </c>
      <c r="E197" s="390"/>
      <c r="F197" s="125">
        <f>E197*D197</f>
        <v>0</v>
      </c>
      <c r="G197" s="125">
        <f>F197</f>
        <v>0</v>
      </c>
      <c r="H197" s="125">
        <v>0</v>
      </c>
    </row>
    <row r="198" spans="1:8" s="113" customFormat="1">
      <c r="A198" s="248"/>
      <c r="B198" s="249"/>
      <c r="C198" s="128"/>
      <c r="D198" s="141"/>
      <c r="E198" s="125"/>
      <c r="F198" s="125"/>
      <c r="G198" s="125"/>
      <c r="H198" s="125"/>
    </row>
    <row r="199" spans="1:8" s="113" customFormat="1" ht="102">
      <c r="A199" s="124" t="s">
        <v>238</v>
      </c>
      <c r="B199" s="246" t="s">
        <v>340</v>
      </c>
      <c r="C199" s="126" t="s">
        <v>82</v>
      </c>
      <c r="D199" s="128">
        <v>1</v>
      </c>
      <c r="E199" s="389"/>
      <c r="F199" s="125">
        <f>E199*D199</f>
        <v>0</v>
      </c>
      <c r="G199" s="125">
        <f>F199</f>
        <v>0</v>
      </c>
      <c r="H199" s="125">
        <v>0</v>
      </c>
    </row>
    <row r="200" spans="1:8" s="113" customFormat="1">
      <c r="A200" s="248"/>
      <c r="B200" s="246"/>
      <c r="C200" s="122"/>
      <c r="D200" s="141"/>
      <c r="E200" s="125"/>
      <c r="F200" s="125"/>
      <c r="G200" s="125"/>
      <c r="H200" s="125"/>
    </row>
    <row r="201" spans="1:8" s="113" customFormat="1" ht="165.75">
      <c r="A201" s="124" t="s">
        <v>236</v>
      </c>
      <c r="B201" s="245" t="s">
        <v>339</v>
      </c>
      <c r="C201" s="247"/>
      <c r="D201" s="141"/>
      <c r="E201" s="125"/>
      <c r="F201" s="125"/>
      <c r="G201" s="140"/>
      <c r="H201" s="140"/>
    </row>
    <row r="202" spans="1:8" s="113" customFormat="1">
      <c r="A202" s="244"/>
      <c r="B202" s="276" t="s">
        <v>371</v>
      </c>
      <c r="C202" s="185" t="s">
        <v>295</v>
      </c>
      <c r="D202" s="185">
        <v>8</v>
      </c>
      <c r="E202" s="390"/>
      <c r="F202" s="125">
        <f>E202*D202</f>
        <v>0</v>
      </c>
      <c r="G202" s="125">
        <f>F202</f>
        <v>0</v>
      </c>
      <c r="H202" s="125">
        <v>0</v>
      </c>
    </row>
    <row r="203" spans="1:8" s="113" customFormat="1">
      <c r="A203" s="244"/>
      <c r="B203" s="276" t="s">
        <v>370</v>
      </c>
      <c r="C203" s="185" t="s">
        <v>295</v>
      </c>
      <c r="D203" s="185">
        <v>8</v>
      </c>
      <c r="E203" s="390"/>
      <c r="F203" s="125">
        <f>E203*D203</f>
        <v>0</v>
      </c>
      <c r="G203" s="125">
        <f>F203</f>
        <v>0</v>
      </c>
      <c r="H203" s="125">
        <v>0</v>
      </c>
    </row>
    <row r="204" spans="1:8" s="113" customFormat="1">
      <c r="A204" s="244"/>
      <c r="B204" s="246"/>
      <c r="C204" s="122"/>
      <c r="D204" s="141"/>
      <c r="E204" s="125"/>
      <c r="F204" s="125"/>
      <c r="G204" s="140"/>
      <c r="H204" s="140"/>
    </row>
    <row r="205" spans="1:8" s="113" customFormat="1" ht="51">
      <c r="A205" s="244" t="s">
        <v>234</v>
      </c>
      <c r="B205" s="246" t="s">
        <v>336</v>
      </c>
      <c r="C205" s="122"/>
      <c r="D205" s="141"/>
      <c r="E205" s="125"/>
      <c r="F205" s="125"/>
      <c r="G205" s="140"/>
      <c r="H205" s="140"/>
    </row>
    <row r="206" spans="1:8" s="113" customFormat="1">
      <c r="A206" s="244"/>
      <c r="B206" s="246" t="s">
        <v>335</v>
      </c>
      <c r="C206" s="126" t="s">
        <v>82</v>
      </c>
      <c r="D206" s="128">
        <v>1</v>
      </c>
      <c r="E206" s="389"/>
      <c r="F206" s="125">
        <f>E206*D206</f>
        <v>0</v>
      </c>
      <c r="G206" s="125">
        <f>F206</f>
        <v>0</v>
      </c>
      <c r="H206" s="125">
        <v>0</v>
      </c>
    </row>
    <row r="207" spans="1:8" s="113" customFormat="1">
      <c r="A207" s="244"/>
      <c r="B207" s="246"/>
      <c r="C207" s="122"/>
      <c r="D207" s="141"/>
      <c r="E207" s="125"/>
      <c r="F207" s="125"/>
      <c r="G207" s="140"/>
      <c r="H207" s="140"/>
    </row>
    <row r="208" spans="1:8" s="113" customFormat="1" ht="153">
      <c r="A208" s="244" t="s">
        <v>334</v>
      </c>
      <c r="B208" s="245" t="s">
        <v>333</v>
      </c>
      <c r="C208" s="126" t="s">
        <v>82</v>
      </c>
      <c r="D208" s="128">
        <v>1</v>
      </c>
      <c r="E208" s="389"/>
      <c r="F208" s="125">
        <f>E208*D208</f>
        <v>0</v>
      </c>
      <c r="G208" s="125">
        <f>F208</f>
        <v>0</v>
      </c>
      <c r="H208" s="125">
        <v>0</v>
      </c>
    </row>
    <row r="209" spans="1:8" s="113" customFormat="1">
      <c r="A209" s="244"/>
      <c r="B209" s="142"/>
      <c r="C209" s="122"/>
      <c r="D209" s="141"/>
      <c r="E209" s="125"/>
      <c r="F209" s="125"/>
      <c r="G209" s="140"/>
      <c r="H209" s="140"/>
    </row>
    <row r="210" spans="1:8" s="113" customFormat="1">
      <c r="A210" s="244"/>
      <c r="B210" s="142"/>
      <c r="C210" s="122"/>
      <c r="D210" s="141"/>
      <c r="E210" s="125"/>
      <c r="F210" s="125"/>
      <c r="G210" s="140"/>
      <c r="H210" s="140"/>
    </row>
    <row r="211" spans="1:8" s="113" customFormat="1" ht="76.5">
      <c r="A211" s="124" t="s">
        <v>332</v>
      </c>
      <c r="B211" s="135" t="s">
        <v>331</v>
      </c>
      <c r="C211" s="122"/>
      <c r="D211" s="243"/>
      <c r="E211" s="125"/>
      <c r="F211" s="131"/>
      <c r="G211" s="125"/>
      <c r="H211" s="125"/>
    </row>
    <row r="212" spans="1:8" s="113" customFormat="1">
      <c r="A212" s="124"/>
      <c r="B212" s="135" t="s">
        <v>330</v>
      </c>
      <c r="C212" s="126" t="s">
        <v>295</v>
      </c>
      <c r="D212" s="128">
        <v>2</v>
      </c>
      <c r="E212" s="389"/>
      <c r="F212" s="125">
        <f>E212*D212</f>
        <v>0</v>
      </c>
      <c r="G212" s="125">
        <f>F212</f>
        <v>0</v>
      </c>
      <c r="H212" s="125">
        <v>0</v>
      </c>
    </row>
    <row r="213" spans="1:8" s="113" customFormat="1">
      <c r="A213" s="242"/>
      <c r="B213" s="142"/>
      <c r="C213" s="126"/>
      <c r="D213" s="241"/>
      <c r="E213" s="125"/>
      <c r="F213" s="125"/>
      <c r="G213" s="140"/>
      <c r="H213" s="140"/>
    </row>
    <row r="214" spans="1:8" s="113" customFormat="1" ht="89.25">
      <c r="A214" s="197" t="s">
        <v>329</v>
      </c>
      <c r="B214" s="207" t="s">
        <v>328</v>
      </c>
      <c r="C214" s="218" t="s">
        <v>149</v>
      </c>
      <c r="D214" s="226">
        <v>1200</v>
      </c>
      <c r="E214" s="390"/>
      <c r="F214" s="194">
        <f>E214*D214</f>
        <v>0</v>
      </c>
      <c r="G214" s="125">
        <f>F214</f>
        <v>0</v>
      </c>
      <c r="H214" s="125">
        <v>0</v>
      </c>
    </row>
    <row r="215" spans="1:8" s="113" customFormat="1">
      <c r="A215" s="197"/>
      <c r="B215" s="207"/>
      <c r="C215" s="218"/>
      <c r="D215" s="235"/>
      <c r="E215" s="182"/>
      <c r="F215" s="194"/>
      <c r="G215" s="140"/>
      <c r="H215" s="140"/>
    </row>
    <row r="216" spans="1:8" s="113" customFormat="1" ht="38.25">
      <c r="A216" s="197" t="s">
        <v>327</v>
      </c>
      <c r="B216" s="207" t="s">
        <v>326</v>
      </c>
      <c r="C216" s="218" t="s">
        <v>149</v>
      </c>
      <c r="D216" s="226">
        <v>650</v>
      </c>
      <c r="E216" s="391"/>
      <c r="F216" s="194">
        <f>E216*D216</f>
        <v>0</v>
      </c>
      <c r="G216" s="125">
        <f>F216</f>
        <v>0</v>
      </c>
      <c r="H216" s="125">
        <v>0</v>
      </c>
    </row>
    <row r="217" spans="1:8" s="113" customFormat="1">
      <c r="A217" s="197"/>
      <c r="B217" s="207"/>
      <c r="C217" s="218"/>
      <c r="D217" s="235"/>
      <c r="E217" s="182"/>
      <c r="F217" s="194"/>
      <c r="G217" s="140"/>
      <c r="H217" s="140"/>
    </row>
    <row r="218" spans="1:8" s="113" customFormat="1" ht="89.25">
      <c r="A218" s="197" t="s">
        <v>325</v>
      </c>
      <c r="B218" s="212" t="s">
        <v>324</v>
      </c>
      <c r="C218" s="188" t="s">
        <v>317</v>
      </c>
      <c r="D218" s="226">
        <v>25</v>
      </c>
      <c r="E218" s="392"/>
      <c r="F218" s="194">
        <f>E218*D218</f>
        <v>0</v>
      </c>
      <c r="G218" s="125">
        <f>F218</f>
        <v>0</v>
      </c>
      <c r="H218" s="125">
        <v>0</v>
      </c>
    </row>
    <row r="219" spans="1:8" s="113" customFormat="1">
      <c r="A219" s="228"/>
      <c r="B219" s="212"/>
      <c r="C219" s="188"/>
      <c r="D219" s="226"/>
      <c r="E219" s="227"/>
      <c r="F219" s="227"/>
      <c r="G219" s="140"/>
      <c r="H219" s="140"/>
    </row>
    <row r="220" spans="1:8" s="113" customFormat="1" ht="63.75">
      <c r="A220" s="197" t="s">
        <v>323</v>
      </c>
      <c r="B220" s="212" t="s">
        <v>322</v>
      </c>
      <c r="C220" s="188" t="s">
        <v>317</v>
      </c>
      <c r="D220" s="226">
        <v>41</v>
      </c>
      <c r="E220" s="392"/>
      <c r="F220" s="194">
        <f>E220*D220</f>
        <v>0</v>
      </c>
      <c r="G220" s="125">
        <f>F220</f>
        <v>0</v>
      </c>
      <c r="H220" s="125">
        <v>0</v>
      </c>
    </row>
    <row r="221" spans="1:8" s="113" customFormat="1">
      <c r="A221" s="228"/>
      <c r="B221" s="212"/>
      <c r="C221" s="188"/>
      <c r="D221" s="235"/>
      <c r="E221" s="227"/>
      <c r="F221" s="227"/>
      <c r="G221" s="140"/>
      <c r="H221" s="140"/>
    </row>
    <row r="222" spans="1:8" s="113" customFormat="1" ht="89.25">
      <c r="A222" s="197" t="s">
        <v>321</v>
      </c>
      <c r="B222" s="207" t="s">
        <v>320</v>
      </c>
      <c r="C222" s="188" t="s">
        <v>317</v>
      </c>
      <c r="D222" s="226">
        <v>8</v>
      </c>
      <c r="E222" s="390"/>
      <c r="F222" s="205">
        <f>E222*D222</f>
        <v>0</v>
      </c>
      <c r="G222" s="125">
        <f>F222</f>
        <v>0</v>
      </c>
      <c r="H222" s="125">
        <v>0</v>
      </c>
    </row>
    <row r="223" spans="1:8" s="113" customFormat="1">
      <c r="A223" s="197"/>
      <c r="B223" s="207"/>
      <c r="C223" s="188"/>
      <c r="D223" s="217"/>
      <c r="E223" s="183"/>
      <c r="F223" s="205"/>
      <c r="G223" s="140"/>
      <c r="H223" s="140"/>
    </row>
    <row r="224" spans="1:8" s="113" customFormat="1" ht="127.5">
      <c r="A224" s="197" t="s">
        <v>319</v>
      </c>
      <c r="B224" s="212" t="s">
        <v>318</v>
      </c>
      <c r="C224" s="188" t="s">
        <v>317</v>
      </c>
      <c r="D224" s="217">
        <v>94</v>
      </c>
      <c r="E224" s="393"/>
      <c r="F224" s="194">
        <f>E224*D224</f>
        <v>0</v>
      </c>
      <c r="G224" s="125">
        <f>F224</f>
        <v>0</v>
      </c>
      <c r="H224" s="125">
        <v>0</v>
      </c>
    </row>
    <row r="225" spans="1:8" s="113" customFormat="1">
      <c r="A225" s="239"/>
      <c r="B225" s="240"/>
      <c r="C225" s="239"/>
      <c r="D225" s="238"/>
      <c r="E225" s="237"/>
      <c r="F225" s="237"/>
      <c r="G225" s="140"/>
      <c r="H225" s="140"/>
    </row>
    <row r="226" spans="1:8" s="113" customFormat="1" ht="89.25">
      <c r="A226" s="197" t="s">
        <v>316</v>
      </c>
      <c r="B226" s="207" t="s">
        <v>315</v>
      </c>
      <c r="C226" s="209"/>
      <c r="D226" s="235"/>
      <c r="E226" s="234"/>
      <c r="F226" s="233"/>
      <c r="G226" s="125"/>
      <c r="H226" s="125"/>
    </row>
    <row r="227" spans="1:8" s="113" customFormat="1">
      <c r="A227" s="197"/>
      <c r="B227" s="207" t="s">
        <v>369</v>
      </c>
      <c r="C227" s="188" t="s">
        <v>82</v>
      </c>
      <c r="D227" s="226">
        <v>18</v>
      </c>
      <c r="E227" s="390"/>
      <c r="F227" s="205">
        <f>E227*D227</f>
        <v>0</v>
      </c>
      <c r="G227" s="125">
        <f>F227</f>
        <v>0</v>
      </c>
      <c r="H227" s="125">
        <v>0</v>
      </c>
    </row>
    <row r="228" spans="1:8" s="113" customFormat="1">
      <c r="A228" s="197"/>
      <c r="B228" s="236"/>
      <c r="C228" s="209"/>
      <c r="D228" s="235"/>
      <c r="E228" s="234"/>
      <c r="F228" s="233"/>
      <c r="G228" s="140"/>
      <c r="H228" s="140"/>
    </row>
    <row r="229" spans="1:8" s="113" customFormat="1" ht="51">
      <c r="A229" s="225" t="s">
        <v>313</v>
      </c>
      <c r="B229" s="219" t="s">
        <v>312</v>
      </c>
      <c r="C229" s="218"/>
      <c r="D229" s="217"/>
      <c r="E229" s="182"/>
      <c r="F229" s="191"/>
      <c r="G229" s="125"/>
      <c r="H229" s="125"/>
    </row>
    <row r="230" spans="1:8" s="113" customFormat="1">
      <c r="A230" s="225"/>
      <c r="B230" s="219" t="s">
        <v>311</v>
      </c>
      <c r="C230" s="231" t="s">
        <v>82</v>
      </c>
      <c r="D230" s="217">
        <v>2</v>
      </c>
      <c r="E230" s="391"/>
      <c r="F230" s="205">
        <f>E230*D230</f>
        <v>0</v>
      </c>
      <c r="G230" s="125">
        <f>F230</f>
        <v>0</v>
      </c>
      <c r="H230" s="125">
        <v>0</v>
      </c>
    </row>
    <row r="231" spans="1:8" s="113" customFormat="1">
      <c r="A231" s="225"/>
      <c r="B231" s="219" t="s">
        <v>310</v>
      </c>
      <c r="C231" s="231" t="s">
        <v>82</v>
      </c>
      <c r="D231" s="217">
        <v>5</v>
      </c>
      <c r="E231" s="391"/>
      <c r="F231" s="205">
        <f>E231*D231</f>
        <v>0</v>
      </c>
      <c r="G231" s="125">
        <f>F231</f>
        <v>0</v>
      </c>
      <c r="H231" s="125">
        <v>0</v>
      </c>
    </row>
    <row r="232" spans="1:8" s="113" customFormat="1">
      <c r="A232" s="225"/>
      <c r="B232" s="219" t="s">
        <v>309</v>
      </c>
      <c r="C232" s="231" t="s">
        <v>82</v>
      </c>
      <c r="D232" s="217">
        <v>4</v>
      </c>
      <c r="E232" s="391"/>
      <c r="F232" s="205">
        <f>E232*D232</f>
        <v>0</v>
      </c>
      <c r="G232" s="125">
        <f>F232</f>
        <v>0</v>
      </c>
      <c r="H232" s="125">
        <v>0</v>
      </c>
    </row>
    <row r="233" spans="1:8" s="113" customFormat="1">
      <c r="A233" s="232"/>
      <c r="B233" s="219"/>
      <c r="C233" s="231"/>
      <c r="D233" s="224"/>
      <c r="E233" s="182"/>
      <c r="F233" s="205"/>
      <c r="G233" s="125"/>
      <c r="H233" s="125"/>
    </row>
    <row r="234" spans="1:8" s="113" customFormat="1" ht="38.25">
      <c r="A234" s="200" t="s">
        <v>308</v>
      </c>
      <c r="B234" s="192" t="s">
        <v>307</v>
      </c>
      <c r="C234" s="185"/>
      <c r="D234" s="185"/>
      <c r="E234" s="182"/>
      <c r="F234" s="205"/>
      <c r="G234" s="140"/>
      <c r="H234" s="140"/>
    </row>
    <row r="235" spans="1:8" s="113" customFormat="1">
      <c r="A235" s="200"/>
      <c r="B235" s="192" t="s">
        <v>306</v>
      </c>
      <c r="C235" s="185" t="s">
        <v>82</v>
      </c>
      <c r="D235" s="185">
        <v>2</v>
      </c>
      <c r="E235" s="391"/>
      <c r="F235" s="205">
        <f>E235*D235</f>
        <v>0</v>
      </c>
      <c r="G235" s="125">
        <f>F235</f>
        <v>0</v>
      </c>
      <c r="H235" s="125">
        <v>0</v>
      </c>
    </row>
    <row r="236" spans="1:8" s="113" customFormat="1">
      <c r="A236" s="200"/>
      <c r="B236" s="192" t="s">
        <v>305</v>
      </c>
      <c r="C236" s="185" t="s">
        <v>82</v>
      </c>
      <c r="D236" s="185">
        <v>5</v>
      </c>
      <c r="E236" s="391"/>
      <c r="F236" s="205">
        <f>E236*D236</f>
        <v>0</v>
      </c>
      <c r="G236" s="125">
        <f>F236</f>
        <v>0</v>
      </c>
      <c r="H236" s="125">
        <v>0</v>
      </c>
    </row>
    <row r="237" spans="1:8" s="113" customFormat="1">
      <c r="A237" s="200"/>
      <c r="B237" s="192" t="s">
        <v>304</v>
      </c>
      <c r="C237" s="185" t="s">
        <v>82</v>
      </c>
      <c r="D237" s="185">
        <v>2</v>
      </c>
      <c r="E237" s="391"/>
      <c r="F237" s="205">
        <f>E237*D237</f>
        <v>0</v>
      </c>
      <c r="G237" s="125">
        <f>F237</f>
        <v>0</v>
      </c>
      <c r="H237" s="125">
        <v>0</v>
      </c>
    </row>
    <row r="238" spans="1:8" s="113" customFormat="1">
      <c r="A238" s="200"/>
      <c r="B238" s="192" t="s">
        <v>368</v>
      </c>
      <c r="C238" s="185" t="s">
        <v>82</v>
      </c>
      <c r="D238" s="185">
        <v>2</v>
      </c>
      <c r="E238" s="391"/>
      <c r="F238" s="205">
        <f>E238*D238</f>
        <v>0</v>
      </c>
      <c r="G238" s="125">
        <f>F238</f>
        <v>0</v>
      </c>
      <c r="H238" s="125">
        <v>0</v>
      </c>
    </row>
    <row r="239" spans="1:8" s="113" customFormat="1">
      <c r="A239" s="200"/>
      <c r="B239" s="192" t="s">
        <v>367</v>
      </c>
      <c r="C239" s="185" t="s">
        <v>82</v>
      </c>
      <c r="D239" s="185">
        <v>2</v>
      </c>
      <c r="E239" s="391"/>
      <c r="F239" s="205">
        <f>E239*D239</f>
        <v>0</v>
      </c>
      <c r="G239" s="125">
        <f>F239</f>
        <v>0</v>
      </c>
      <c r="H239" s="125">
        <v>0</v>
      </c>
    </row>
    <row r="240" spans="1:8" s="113" customFormat="1">
      <c r="A240" s="208"/>
      <c r="B240" s="230"/>
      <c r="C240" s="209"/>
      <c r="D240" s="229"/>
      <c r="E240" s="202"/>
      <c r="F240" s="205"/>
      <c r="G240" s="140"/>
      <c r="H240" s="140"/>
    </row>
    <row r="241" spans="1:8" s="113" customFormat="1" ht="51">
      <c r="A241" s="197" t="s">
        <v>301</v>
      </c>
      <c r="B241" s="198" t="s">
        <v>300</v>
      </c>
      <c r="C241" s="222"/>
      <c r="D241" s="221"/>
      <c r="E241" s="194"/>
      <c r="F241" s="194"/>
      <c r="G241" s="125"/>
      <c r="H241" s="125"/>
    </row>
    <row r="242" spans="1:8" s="113" customFormat="1">
      <c r="A242" s="197"/>
      <c r="B242" s="219" t="s">
        <v>299</v>
      </c>
      <c r="C242" s="218" t="s">
        <v>295</v>
      </c>
      <c r="D242" s="217">
        <v>5</v>
      </c>
      <c r="E242" s="394"/>
      <c r="F242" s="205">
        <f>E242*D242</f>
        <v>0</v>
      </c>
      <c r="G242" s="125">
        <f>F242</f>
        <v>0</v>
      </c>
      <c r="H242" s="125">
        <v>0</v>
      </c>
    </row>
    <row r="243" spans="1:8" s="113" customFormat="1">
      <c r="A243" s="197"/>
      <c r="B243" s="219" t="s">
        <v>298</v>
      </c>
      <c r="C243" s="218" t="s">
        <v>295</v>
      </c>
      <c r="D243" s="217">
        <v>4</v>
      </c>
      <c r="E243" s="394"/>
      <c r="F243" s="205">
        <f>E243*D243</f>
        <v>0</v>
      </c>
      <c r="G243" s="125">
        <f>F243</f>
        <v>0</v>
      </c>
      <c r="H243" s="125">
        <v>0</v>
      </c>
    </row>
    <row r="244" spans="1:8" s="113" customFormat="1">
      <c r="A244" s="228"/>
      <c r="B244" s="219" t="s">
        <v>297</v>
      </c>
      <c r="C244" s="218" t="s">
        <v>295</v>
      </c>
      <c r="D244" s="217">
        <v>4</v>
      </c>
      <c r="E244" s="394"/>
      <c r="F244" s="205">
        <f>E244*D244</f>
        <v>0</v>
      </c>
      <c r="G244" s="125">
        <f>F244</f>
        <v>0</v>
      </c>
      <c r="H244" s="125">
        <v>0</v>
      </c>
    </row>
    <row r="245" spans="1:8" s="113" customFormat="1">
      <c r="A245" s="228"/>
      <c r="B245" s="219" t="s">
        <v>296</v>
      </c>
      <c r="C245" s="218" t="s">
        <v>295</v>
      </c>
      <c r="D245" s="217">
        <v>4</v>
      </c>
      <c r="E245" s="394"/>
      <c r="F245" s="205">
        <f>E245*D245</f>
        <v>0</v>
      </c>
      <c r="G245" s="125">
        <f>F245</f>
        <v>0</v>
      </c>
      <c r="H245" s="125">
        <v>0</v>
      </c>
    </row>
    <row r="246" spans="1:8" s="113" customFormat="1">
      <c r="A246" s="228"/>
      <c r="B246" s="219" t="s">
        <v>366</v>
      </c>
      <c r="C246" s="218" t="s">
        <v>295</v>
      </c>
      <c r="D246" s="217">
        <v>15</v>
      </c>
      <c r="E246" s="394"/>
      <c r="F246" s="205">
        <f>E246*D246</f>
        <v>0</v>
      </c>
      <c r="G246" s="125">
        <f>F246</f>
        <v>0</v>
      </c>
      <c r="H246" s="125">
        <v>0</v>
      </c>
    </row>
    <row r="247" spans="1:8" s="113" customFormat="1">
      <c r="A247" s="228"/>
      <c r="B247" s="223"/>
      <c r="C247" s="222"/>
      <c r="D247" s="221"/>
      <c r="E247" s="227"/>
      <c r="F247" s="194"/>
      <c r="G247" s="140"/>
      <c r="H247" s="140"/>
    </row>
    <row r="248" spans="1:8" s="113" customFormat="1" ht="51">
      <c r="A248" s="197" t="s">
        <v>294</v>
      </c>
      <c r="B248" s="212" t="s">
        <v>293</v>
      </c>
      <c r="C248" s="218" t="s">
        <v>149</v>
      </c>
      <c r="D248" s="226">
        <v>80</v>
      </c>
      <c r="E248" s="392"/>
      <c r="F248" s="401">
        <f>E248*D248</f>
        <v>0</v>
      </c>
      <c r="G248" s="125">
        <f>F248</f>
        <v>0</v>
      </c>
      <c r="H248" s="125">
        <v>0</v>
      </c>
    </row>
    <row r="249" spans="1:8" s="113" customFormat="1">
      <c r="A249" s="208"/>
      <c r="B249" s="223"/>
      <c r="C249" s="209"/>
      <c r="D249" s="209"/>
      <c r="E249" s="194"/>
      <c r="F249" s="401"/>
      <c r="G249" s="140"/>
      <c r="H249" s="140"/>
    </row>
    <row r="250" spans="1:8" s="113" customFormat="1" ht="63.75">
      <c r="A250" s="225" t="s">
        <v>292</v>
      </c>
      <c r="B250" s="198" t="s">
        <v>291</v>
      </c>
      <c r="C250" s="218"/>
      <c r="D250" s="224"/>
      <c r="E250" s="182"/>
      <c r="F250" s="401"/>
      <c r="G250" s="140"/>
      <c r="H250" s="140"/>
    </row>
    <row r="251" spans="1:8" s="113" customFormat="1">
      <c r="A251" s="225"/>
      <c r="B251" s="198" t="s">
        <v>290</v>
      </c>
      <c r="C251" s="218" t="s">
        <v>82</v>
      </c>
      <c r="D251" s="224">
        <v>11</v>
      </c>
      <c r="E251" s="391"/>
      <c r="F251" s="401">
        <f t="shared" ref="F249:F276" si="0">E251*D251</f>
        <v>0</v>
      </c>
      <c r="G251" s="125">
        <f>F251</f>
        <v>0</v>
      </c>
      <c r="H251" s="125">
        <v>0</v>
      </c>
    </row>
    <row r="252" spans="1:8" s="113" customFormat="1">
      <c r="A252" s="197"/>
      <c r="B252" s="223"/>
      <c r="C252" s="222"/>
      <c r="D252" s="221"/>
      <c r="E252" s="202"/>
      <c r="F252" s="401"/>
      <c r="G252" s="125"/>
      <c r="H252" s="125"/>
    </row>
    <row r="253" spans="1:8" s="113" customFormat="1" ht="63.75">
      <c r="A253" s="197" t="s">
        <v>289</v>
      </c>
      <c r="B253" s="219" t="s">
        <v>288</v>
      </c>
      <c r="C253" s="218"/>
      <c r="D253" s="217"/>
      <c r="E253" s="202"/>
      <c r="F253" s="401"/>
      <c r="G253" s="140"/>
      <c r="H253" s="140"/>
    </row>
    <row r="254" spans="1:8" s="113" customFormat="1">
      <c r="A254" s="197"/>
      <c r="B254" s="220" t="s">
        <v>287</v>
      </c>
      <c r="C254" s="218" t="s">
        <v>82</v>
      </c>
      <c r="D254" s="217">
        <v>2</v>
      </c>
      <c r="E254" s="394"/>
      <c r="F254" s="401">
        <f t="shared" si="0"/>
        <v>0</v>
      </c>
      <c r="G254" s="125">
        <f>F254</f>
        <v>0</v>
      </c>
      <c r="H254" s="125">
        <v>0</v>
      </c>
    </row>
    <row r="255" spans="1:8" s="113" customFormat="1">
      <c r="A255" s="197"/>
      <c r="B255" s="219"/>
      <c r="C255" s="218"/>
      <c r="D255" s="217"/>
      <c r="E255" s="202"/>
      <c r="F255" s="401"/>
      <c r="G255" s="140"/>
      <c r="H255" s="140"/>
    </row>
    <row r="256" spans="1:8" s="113" customFormat="1" ht="51">
      <c r="A256" s="200" t="s">
        <v>286</v>
      </c>
      <c r="B256" s="198" t="s">
        <v>285</v>
      </c>
      <c r="C256" s="185"/>
      <c r="D256" s="185"/>
      <c r="E256" s="216"/>
      <c r="F256" s="401"/>
      <c r="G256" s="125"/>
      <c r="H256" s="125"/>
    </row>
    <row r="257" spans="1:8" s="113" customFormat="1">
      <c r="A257" s="200"/>
      <c r="B257" s="192" t="s">
        <v>284</v>
      </c>
      <c r="C257" s="185" t="s">
        <v>82</v>
      </c>
      <c r="D257" s="185">
        <v>2</v>
      </c>
      <c r="E257" s="391"/>
      <c r="F257" s="401">
        <f t="shared" si="0"/>
        <v>0</v>
      </c>
      <c r="G257" s="125">
        <f>F257</f>
        <v>0</v>
      </c>
      <c r="H257" s="125">
        <v>0</v>
      </c>
    </row>
    <row r="258" spans="1:8" s="113" customFormat="1">
      <c r="A258" s="200"/>
      <c r="B258" s="192" t="s">
        <v>365</v>
      </c>
      <c r="C258" s="185" t="s">
        <v>82</v>
      </c>
      <c r="D258" s="185">
        <v>4</v>
      </c>
      <c r="E258" s="391"/>
      <c r="F258" s="401">
        <f t="shared" si="0"/>
        <v>0</v>
      </c>
      <c r="G258" s="125">
        <f>F258</f>
        <v>0</v>
      </c>
      <c r="H258" s="125">
        <v>0</v>
      </c>
    </row>
    <row r="259" spans="1:8" s="113" customFormat="1">
      <c r="A259" s="200"/>
      <c r="B259" s="192" t="s">
        <v>283</v>
      </c>
      <c r="C259" s="185" t="s">
        <v>82</v>
      </c>
      <c r="D259" s="185">
        <v>2</v>
      </c>
      <c r="E259" s="391"/>
      <c r="F259" s="401">
        <f t="shared" si="0"/>
        <v>0</v>
      </c>
      <c r="G259" s="125">
        <f>F259</f>
        <v>0</v>
      </c>
      <c r="H259" s="125">
        <v>0</v>
      </c>
    </row>
    <row r="260" spans="1:8" s="113" customFormat="1">
      <c r="A260" s="200"/>
      <c r="B260" s="215"/>
      <c r="C260" s="214"/>
      <c r="D260" s="209"/>
      <c r="E260" s="182"/>
      <c r="F260" s="401"/>
      <c r="G260" s="140"/>
      <c r="H260" s="140"/>
    </row>
    <row r="261" spans="1:8" s="113" customFormat="1">
      <c r="A261" s="213"/>
      <c r="B261" s="212"/>
      <c r="C261" s="188"/>
      <c r="D261" s="188"/>
      <c r="E261" s="182"/>
      <c r="F261" s="401"/>
      <c r="G261" s="125"/>
      <c r="H261" s="125"/>
    </row>
    <row r="262" spans="1:8" s="113" customFormat="1">
      <c r="A262" s="211"/>
      <c r="B262" s="210" t="s">
        <v>280</v>
      </c>
      <c r="C262" s="209"/>
      <c r="D262" s="188"/>
      <c r="E262" s="182"/>
      <c r="F262" s="401"/>
      <c r="G262" s="125"/>
      <c r="H262" s="125"/>
    </row>
    <row r="263" spans="1:8" s="113" customFormat="1" ht="51">
      <c r="A263" s="208" t="s">
        <v>282</v>
      </c>
      <c r="B263" s="207" t="s">
        <v>278</v>
      </c>
      <c r="C263" s="185" t="s">
        <v>93</v>
      </c>
      <c r="D263" s="206">
        <v>5</v>
      </c>
      <c r="E263" s="395"/>
      <c r="F263" s="401">
        <f t="shared" si="0"/>
        <v>0</v>
      </c>
      <c r="G263" s="125">
        <f>F263</f>
        <v>0</v>
      </c>
      <c r="H263" s="125">
        <v>0</v>
      </c>
    </row>
    <row r="264" spans="1:8" s="113" customFormat="1">
      <c r="A264" s="204"/>
      <c r="B264" s="199"/>
      <c r="C264" s="203"/>
      <c r="D264" s="203"/>
      <c r="E264" s="202"/>
      <c r="F264" s="401"/>
      <c r="G264" s="140"/>
      <c r="H264" s="140"/>
    </row>
    <row r="265" spans="1:8" s="113" customFormat="1">
      <c r="A265" s="193"/>
      <c r="B265" s="198"/>
      <c r="C265" s="188"/>
      <c r="D265" s="188"/>
      <c r="E265" s="182"/>
      <c r="F265" s="401"/>
      <c r="G265" s="140"/>
      <c r="H265" s="140"/>
    </row>
    <row r="266" spans="1:8" s="113" customFormat="1">
      <c r="A266" s="197" t="s">
        <v>279</v>
      </c>
      <c r="B266" s="196" t="s">
        <v>274</v>
      </c>
      <c r="C266" s="195" t="s">
        <v>49</v>
      </c>
      <c r="D266" s="188">
        <v>1</v>
      </c>
      <c r="E266" s="392"/>
      <c r="F266" s="401">
        <f t="shared" si="0"/>
        <v>0</v>
      </c>
      <c r="G266" s="125">
        <f>F266</f>
        <v>0</v>
      </c>
      <c r="H266" s="125">
        <v>0</v>
      </c>
    </row>
    <row r="267" spans="1:8" s="113" customFormat="1">
      <c r="A267" s="193"/>
      <c r="B267" s="192"/>
      <c r="C267" s="185"/>
      <c r="D267" s="188"/>
      <c r="E267" s="182"/>
      <c r="F267" s="401"/>
      <c r="G267" s="140"/>
      <c r="H267" s="140"/>
    </row>
    <row r="268" spans="1:8" s="113" customFormat="1" ht="25.5">
      <c r="A268" s="190" t="s">
        <v>277</v>
      </c>
      <c r="B268" s="189" t="s">
        <v>272</v>
      </c>
      <c r="C268" s="188" t="s">
        <v>82</v>
      </c>
      <c r="D268" s="184">
        <v>1</v>
      </c>
      <c r="E268" s="396"/>
      <c r="F268" s="401">
        <f t="shared" si="0"/>
        <v>0</v>
      </c>
      <c r="G268" s="125">
        <f>F268</f>
        <v>0</v>
      </c>
      <c r="H268" s="125">
        <v>0</v>
      </c>
    </row>
    <row r="269" spans="1:8" s="113" customFormat="1">
      <c r="A269" s="190"/>
      <c r="B269" s="275"/>
      <c r="C269" s="188"/>
      <c r="D269" s="184"/>
      <c r="E269" s="183"/>
      <c r="F269" s="401"/>
      <c r="G269" s="125"/>
      <c r="H269" s="125"/>
    </row>
    <row r="270" spans="1:8" s="113" customFormat="1" ht="76.5">
      <c r="A270" s="143" t="s">
        <v>275</v>
      </c>
      <c r="B270" s="181" t="s">
        <v>268</v>
      </c>
      <c r="C270" s="180" t="s">
        <v>82</v>
      </c>
      <c r="D270" s="180">
        <v>1</v>
      </c>
      <c r="E270" s="398"/>
      <c r="F270" s="401">
        <f t="shared" si="0"/>
        <v>0</v>
      </c>
      <c r="G270" s="125">
        <f>F270</f>
        <v>0</v>
      </c>
      <c r="H270" s="125">
        <v>0</v>
      </c>
    </row>
    <row r="271" spans="1:8" s="113" customFormat="1" ht="63.75">
      <c r="A271" s="143" t="s">
        <v>273</v>
      </c>
      <c r="B271" s="181" t="s">
        <v>266</v>
      </c>
      <c r="C271" s="180" t="s">
        <v>82</v>
      </c>
      <c r="D271" s="180">
        <v>1</v>
      </c>
      <c r="E271" s="398"/>
      <c r="F271" s="401">
        <f t="shared" si="0"/>
        <v>0</v>
      </c>
      <c r="G271" s="125">
        <f>F271</f>
        <v>0</v>
      </c>
      <c r="H271" s="125">
        <v>0</v>
      </c>
    </row>
    <row r="272" spans="1:8" s="113" customFormat="1" ht="51">
      <c r="A272" s="143" t="s">
        <v>271</v>
      </c>
      <c r="B272" s="181" t="s">
        <v>264</v>
      </c>
      <c r="C272" s="180" t="s">
        <v>263</v>
      </c>
      <c r="D272" s="180">
        <v>80</v>
      </c>
      <c r="E272" s="398"/>
      <c r="F272" s="401">
        <f t="shared" si="0"/>
        <v>0</v>
      </c>
      <c r="G272" s="125">
        <f>F272</f>
        <v>0</v>
      </c>
      <c r="H272" s="125">
        <v>0</v>
      </c>
    </row>
    <row r="273" spans="1:10" s="113" customFormat="1" ht="51">
      <c r="A273" s="143" t="s">
        <v>269</v>
      </c>
      <c r="B273" s="181" t="s">
        <v>261</v>
      </c>
      <c r="C273" s="180" t="s">
        <v>82</v>
      </c>
      <c r="D273" s="180">
        <v>1</v>
      </c>
      <c r="E273" s="398"/>
      <c r="F273" s="401">
        <f t="shared" si="0"/>
        <v>0</v>
      </c>
      <c r="G273" s="125">
        <f>F273</f>
        <v>0</v>
      </c>
      <c r="H273" s="125">
        <v>0</v>
      </c>
    </row>
    <row r="274" spans="1:10" s="113" customFormat="1" ht="25.5">
      <c r="A274" s="143" t="s">
        <v>267</v>
      </c>
      <c r="B274" s="181" t="s">
        <v>259</v>
      </c>
      <c r="C274" s="180" t="s">
        <v>82</v>
      </c>
      <c r="D274" s="180">
        <v>1</v>
      </c>
      <c r="E274" s="398"/>
      <c r="F274" s="401">
        <f t="shared" si="0"/>
        <v>0</v>
      </c>
      <c r="G274" s="125">
        <f>F274</f>
        <v>0</v>
      </c>
      <c r="H274" s="125">
        <v>0</v>
      </c>
    </row>
    <row r="275" spans="1:10" s="113" customFormat="1" ht="25.5">
      <c r="A275" s="143" t="s">
        <v>265</v>
      </c>
      <c r="B275" s="181" t="s">
        <v>257</v>
      </c>
      <c r="C275" s="180" t="s">
        <v>82</v>
      </c>
      <c r="D275" s="180">
        <v>1</v>
      </c>
      <c r="E275" s="398"/>
      <c r="F275" s="401">
        <f t="shared" si="0"/>
        <v>0</v>
      </c>
      <c r="G275" s="125">
        <f>F275</f>
        <v>0</v>
      </c>
      <c r="H275" s="125">
        <v>0</v>
      </c>
    </row>
    <row r="276" spans="1:10" s="113" customFormat="1" ht="51">
      <c r="A276" s="143" t="s">
        <v>262</v>
      </c>
      <c r="B276" s="181" t="s">
        <v>255</v>
      </c>
      <c r="C276" s="180" t="s">
        <v>82</v>
      </c>
      <c r="D276" s="180">
        <v>1</v>
      </c>
      <c r="E276" s="398"/>
      <c r="F276" s="401">
        <f t="shared" si="0"/>
        <v>0</v>
      </c>
      <c r="G276" s="125">
        <f>F276</f>
        <v>0</v>
      </c>
      <c r="H276" s="125">
        <v>0</v>
      </c>
    </row>
    <row r="277" spans="1:10">
      <c r="A277" s="164"/>
      <c r="B277" s="179"/>
      <c r="C277" s="178"/>
      <c r="D277" s="177"/>
      <c r="E277" s="176"/>
      <c r="F277" s="175"/>
      <c r="G277" s="174"/>
      <c r="H277" s="174"/>
    </row>
    <row r="278" spans="1:10">
      <c r="A278" s="173"/>
      <c r="B278" s="138" t="s">
        <v>240</v>
      </c>
      <c r="C278" s="137" t="s">
        <v>239</v>
      </c>
      <c r="D278" s="172"/>
      <c r="E278" s="171"/>
      <c r="F278" s="136">
        <f>SUM(F189:F277)</f>
        <v>0</v>
      </c>
      <c r="G278" s="136">
        <f>SUM(G189:G277)</f>
        <v>0</v>
      </c>
      <c r="H278" s="136">
        <f>SUM(H189:H277)</f>
        <v>0</v>
      </c>
      <c r="J278" s="71"/>
    </row>
    <row r="279" spans="1:10">
      <c r="A279" s="164"/>
      <c r="B279" s="135"/>
      <c r="C279" s="122"/>
      <c r="D279" s="126"/>
      <c r="E279" s="167"/>
      <c r="F279" s="125"/>
      <c r="G279" s="130"/>
      <c r="H279" s="130"/>
    </row>
    <row r="280" spans="1:10" ht="25.5">
      <c r="A280" s="164" t="s">
        <v>260</v>
      </c>
      <c r="B280" s="129" t="s">
        <v>237</v>
      </c>
      <c r="C280" s="122" t="s">
        <v>223</v>
      </c>
      <c r="D280" s="126">
        <v>3</v>
      </c>
      <c r="E280" s="169"/>
      <c r="F280" s="130">
        <f>SUM(F278*(D280/100))</f>
        <v>0</v>
      </c>
      <c r="G280" s="130">
        <v>0</v>
      </c>
      <c r="H280" s="130">
        <f>F280</f>
        <v>0</v>
      </c>
    </row>
    <row r="281" spans="1:10">
      <c r="A281" s="164"/>
      <c r="B281" s="170"/>
      <c r="C281" s="122"/>
      <c r="D281" s="126"/>
      <c r="E281" s="169"/>
      <c r="F281" s="168"/>
      <c r="G281" s="130"/>
      <c r="H281" s="130"/>
    </row>
    <row r="282" spans="1:10">
      <c r="A282" s="164" t="s">
        <v>258</v>
      </c>
      <c r="B282" s="132" t="s">
        <v>252</v>
      </c>
      <c r="C282" s="122" t="s">
        <v>223</v>
      </c>
      <c r="D282" s="126">
        <v>1</v>
      </c>
      <c r="E282" s="169"/>
      <c r="F282" s="130">
        <f>SUM(F278*(D282/100))</f>
        <v>0</v>
      </c>
      <c r="G282" s="130">
        <f>F282*0.97</f>
        <v>0</v>
      </c>
      <c r="H282" s="130">
        <f>F282*0.03</f>
        <v>0</v>
      </c>
    </row>
    <row r="283" spans="1:10">
      <c r="A283" s="164"/>
      <c r="B283" s="132"/>
      <c r="C283" s="122"/>
      <c r="D283" s="126"/>
      <c r="E283" s="169"/>
      <c r="F283" s="168"/>
      <c r="G283" s="130"/>
      <c r="H283" s="130"/>
    </row>
    <row r="284" spans="1:10">
      <c r="A284" s="164" t="s">
        <v>256</v>
      </c>
      <c r="B284" s="129" t="s">
        <v>250</v>
      </c>
      <c r="C284" s="128" t="s">
        <v>223</v>
      </c>
      <c r="D284" s="126">
        <v>1</v>
      </c>
      <c r="E284" s="167"/>
      <c r="F284" s="130">
        <f>SUM(F278*(D284/100))</f>
        <v>0</v>
      </c>
      <c r="G284" s="130">
        <f>F284*0.97</f>
        <v>0</v>
      </c>
      <c r="H284" s="130">
        <f>F284*0.03</f>
        <v>0</v>
      </c>
    </row>
    <row r="285" spans="1:10">
      <c r="A285" s="164"/>
      <c r="B285" s="135"/>
      <c r="C285" s="128"/>
      <c r="D285" s="126"/>
      <c r="E285" s="167"/>
      <c r="F285" s="125"/>
      <c r="G285" s="144"/>
      <c r="H285" s="130"/>
    </row>
    <row r="286" spans="1:10">
      <c r="A286" s="164"/>
      <c r="B286" s="127" t="s">
        <v>249</v>
      </c>
      <c r="C286" s="128"/>
      <c r="D286" s="166"/>
      <c r="E286" s="165"/>
      <c r="F286" s="130"/>
      <c r="G286" s="144"/>
      <c r="H286" s="144"/>
    </row>
    <row r="287" spans="1:10" ht="38.25">
      <c r="A287" s="164"/>
      <c r="B287" s="129" t="s">
        <v>248</v>
      </c>
      <c r="C287" s="128"/>
      <c r="D287" s="166"/>
      <c r="E287" s="165"/>
      <c r="F287" s="130"/>
      <c r="G287" s="144"/>
      <c r="H287" s="144"/>
    </row>
    <row r="288" spans="1:10" ht="38.25">
      <c r="A288" s="164"/>
      <c r="B288" s="129" t="s">
        <v>247</v>
      </c>
      <c r="C288" s="128"/>
      <c r="D288" s="166"/>
      <c r="E288" s="165"/>
      <c r="F288" s="130"/>
      <c r="G288" s="144"/>
      <c r="H288" s="144"/>
    </row>
    <row r="289" spans="1:8">
      <c r="A289" s="164"/>
      <c r="B289" s="129" t="s">
        <v>246</v>
      </c>
      <c r="C289" s="128"/>
      <c r="D289" s="166"/>
      <c r="E289" s="165"/>
      <c r="F289" s="130"/>
      <c r="G289" s="144"/>
      <c r="H289" s="144"/>
    </row>
    <row r="290" spans="1:8" ht="38.25">
      <c r="A290" s="164"/>
      <c r="B290" s="163" t="s">
        <v>245</v>
      </c>
      <c r="C290" s="162"/>
      <c r="D290" s="161"/>
      <c r="E290" s="160"/>
      <c r="F290" s="160"/>
      <c r="G290" s="159"/>
      <c r="H290" s="159"/>
    </row>
    <row r="291" spans="1:8" ht="15.75" thickBot="1">
      <c r="A291" s="118"/>
      <c r="B291" s="117" t="str">
        <f>B172</f>
        <v xml:space="preserve">PREZRAČEVALNA NAPRAVA PN 2 </v>
      </c>
      <c r="C291" s="116"/>
      <c r="D291" s="116"/>
      <c r="E291" s="115"/>
      <c r="F291" s="114">
        <f>SUM(F278:F287)</f>
        <v>0</v>
      </c>
      <c r="G291" s="114">
        <f>SUM(G278:G287)</f>
        <v>0</v>
      </c>
      <c r="H291" s="114">
        <f>SUM(H278:H287)</f>
        <v>0</v>
      </c>
    </row>
    <row r="292" spans="1:8" ht="15.75" thickTop="1">
      <c r="A292" s="112"/>
      <c r="B292" s="111"/>
      <c r="C292" s="109"/>
      <c r="D292" s="274"/>
      <c r="E292" s="274"/>
      <c r="F292" s="108"/>
      <c r="G292" s="107"/>
      <c r="H292" s="107"/>
    </row>
    <row r="293" spans="1:8" ht="15">
      <c r="A293" s="112"/>
      <c r="B293" s="111"/>
      <c r="C293" s="109"/>
      <c r="D293" s="110"/>
      <c r="E293" s="109"/>
      <c r="F293" s="108"/>
      <c r="G293" s="107"/>
      <c r="H293" s="107"/>
    </row>
    <row r="294" spans="1:8" ht="15">
      <c r="A294" s="112"/>
      <c r="B294" s="111"/>
      <c r="C294" s="109"/>
      <c r="D294" s="110"/>
      <c r="E294" s="109"/>
      <c r="F294" s="108"/>
      <c r="G294" s="107"/>
      <c r="H294" s="107"/>
    </row>
    <row r="295" spans="1:8" ht="15">
      <c r="A295" s="112"/>
      <c r="B295" s="111"/>
      <c r="C295" s="109"/>
      <c r="D295" s="110"/>
      <c r="E295" s="109"/>
      <c r="F295" s="108"/>
      <c r="G295" s="107"/>
      <c r="H295" s="107"/>
    </row>
    <row r="296" spans="1:8" ht="15">
      <c r="A296" s="112"/>
      <c r="B296" s="111"/>
      <c r="C296" s="109"/>
      <c r="D296" s="110"/>
      <c r="E296" s="109"/>
      <c r="F296" s="108"/>
      <c r="G296" s="107"/>
      <c r="H296" s="107"/>
    </row>
    <row r="297" spans="1:8" ht="15">
      <c r="A297" s="112"/>
      <c r="B297" s="111"/>
      <c r="C297" s="109"/>
      <c r="D297" s="110"/>
      <c r="E297" s="109"/>
      <c r="F297" s="108"/>
      <c r="G297" s="107"/>
      <c r="H297" s="107"/>
    </row>
    <row r="298" spans="1:8" ht="15">
      <c r="A298" s="112"/>
      <c r="B298" s="111"/>
      <c r="C298" s="109"/>
      <c r="D298" s="110"/>
      <c r="E298" s="109"/>
      <c r="F298" s="108"/>
      <c r="G298" s="107"/>
      <c r="H298" s="107"/>
    </row>
    <row r="299" spans="1:8" ht="15">
      <c r="A299" s="112"/>
      <c r="B299" s="111"/>
      <c r="C299" s="109"/>
      <c r="D299" s="110"/>
      <c r="E299" s="109"/>
      <c r="F299" s="108"/>
      <c r="G299" s="107"/>
      <c r="H299" s="107"/>
    </row>
    <row r="300" spans="1:8" ht="15">
      <c r="A300" s="112"/>
      <c r="B300" s="111"/>
      <c r="C300" s="109"/>
      <c r="D300" s="110"/>
      <c r="E300" s="109"/>
      <c r="F300" s="108"/>
      <c r="G300" s="107"/>
      <c r="H300" s="107"/>
    </row>
    <row r="301" spans="1:8" ht="15">
      <c r="A301" s="112"/>
      <c r="B301" s="111"/>
      <c r="C301" s="109"/>
      <c r="D301" s="110"/>
      <c r="E301" s="109"/>
      <c r="F301" s="108"/>
      <c r="G301" s="107"/>
      <c r="H301" s="107"/>
    </row>
    <row r="302" spans="1:8" ht="15">
      <c r="A302" s="112"/>
      <c r="B302" s="111"/>
      <c r="C302" s="109"/>
      <c r="D302" s="110"/>
      <c r="E302" s="109"/>
      <c r="F302" s="108"/>
      <c r="G302" s="107"/>
      <c r="H302" s="107"/>
    </row>
    <row r="303" spans="1:8" ht="15">
      <c r="A303" s="112"/>
      <c r="B303" s="111"/>
      <c r="C303" s="109"/>
      <c r="D303" s="110"/>
      <c r="E303" s="109"/>
      <c r="F303" s="108"/>
      <c r="G303" s="107"/>
      <c r="H303" s="107"/>
    </row>
    <row r="304" spans="1:8" ht="15">
      <c r="A304" s="112"/>
      <c r="B304" s="111"/>
      <c r="C304" s="109"/>
      <c r="D304" s="110"/>
      <c r="E304" s="109"/>
      <c r="F304" s="108"/>
      <c r="G304" s="107"/>
      <c r="H304" s="107"/>
    </row>
    <row r="305" spans="1:8" ht="15">
      <c r="A305" s="112"/>
      <c r="B305" s="111"/>
      <c r="C305" s="109"/>
      <c r="D305" s="110"/>
      <c r="E305" s="109"/>
      <c r="F305" s="108"/>
      <c r="G305" s="107"/>
      <c r="H305" s="107"/>
    </row>
    <row r="306" spans="1:8" ht="15">
      <c r="A306" s="112"/>
      <c r="B306" s="111"/>
      <c r="C306" s="109"/>
      <c r="D306" s="110"/>
      <c r="E306" s="109"/>
      <c r="F306" s="108"/>
      <c r="G306" s="107"/>
      <c r="H306" s="107"/>
    </row>
    <row r="307" spans="1:8" s="113" customFormat="1">
      <c r="A307" s="273" t="s">
        <v>242</v>
      </c>
      <c r="B307" s="272" t="s">
        <v>364</v>
      </c>
      <c r="C307" s="271"/>
      <c r="D307" s="270"/>
      <c r="E307" s="268"/>
      <c r="F307" s="269"/>
      <c r="G307" s="268"/>
      <c r="H307" s="268"/>
    </row>
    <row r="308" spans="1:8" s="113" customFormat="1">
      <c r="A308" s="267"/>
      <c r="B308" s="266" t="s">
        <v>363</v>
      </c>
      <c r="C308" s="265"/>
      <c r="D308" s="264"/>
      <c r="E308" s="263"/>
      <c r="F308" s="262"/>
      <c r="G308" s="262"/>
      <c r="H308" s="262"/>
    </row>
    <row r="309" spans="1:8" s="113" customFormat="1">
      <c r="A309" s="242"/>
      <c r="B309" s="261" t="s">
        <v>362</v>
      </c>
      <c r="C309" s="126"/>
      <c r="D309" s="141"/>
      <c r="E309" s="125"/>
      <c r="F309" s="125"/>
      <c r="G309" s="140"/>
      <c r="H309" s="140"/>
    </row>
    <row r="310" spans="1:8" s="113" customFormat="1" ht="51">
      <c r="A310" s="242"/>
      <c r="B310" s="260" t="s">
        <v>361</v>
      </c>
      <c r="C310" s="126"/>
      <c r="D310" s="141"/>
      <c r="E310" s="125"/>
      <c r="F310" s="125"/>
      <c r="G310" s="140"/>
      <c r="H310" s="140"/>
    </row>
    <row r="311" spans="1:8" s="113" customFormat="1" ht="229.5">
      <c r="A311" s="244"/>
      <c r="B311" s="133" t="s">
        <v>360</v>
      </c>
      <c r="C311" s="247"/>
      <c r="D311" s="141"/>
      <c r="E311" s="125"/>
      <c r="F311" s="125"/>
      <c r="G311" s="140"/>
      <c r="H311" s="140"/>
    </row>
    <row r="312" spans="1:8" s="113" customFormat="1" ht="51">
      <c r="A312" s="242"/>
      <c r="B312" s="259" t="s">
        <v>359</v>
      </c>
      <c r="C312" s="126"/>
      <c r="D312" s="141"/>
      <c r="E312" s="125"/>
      <c r="F312" s="125"/>
      <c r="G312" s="140"/>
      <c r="H312" s="140"/>
    </row>
    <row r="313" spans="1:8" s="113" customFormat="1" ht="140.25">
      <c r="A313" s="242"/>
      <c r="B313" s="133" t="s">
        <v>358</v>
      </c>
      <c r="C313" s="126"/>
      <c r="D313" s="141"/>
      <c r="E313" s="125"/>
      <c r="F313" s="125"/>
      <c r="G313" s="140"/>
      <c r="H313" s="140"/>
    </row>
    <row r="314" spans="1:8" s="113" customFormat="1">
      <c r="A314" s="242"/>
      <c r="B314" s="258" t="s">
        <v>357</v>
      </c>
      <c r="C314" s="126"/>
      <c r="D314" s="141"/>
      <c r="E314" s="125"/>
      <c r="F314" s="125"/>
      <c r="G314" s="140"/>
      <c r="H314" s="140"/>
    </row>
    <row r="315" spans="1:8" s="113" customFormat="1">
      <c r="A315" s="242"/>
      <c r="B315" s="210" t="s">
        <v>347</v>
      </c>
      <c r="C315" s="126"/>
      <c r="D315" s="141"/>
      <c r="E315" s="125"/>
      <c r="F315" s="125"/>
      <c r="G315" s="140"/>
      <c r="H315" s="140"/>
    </row>
    <row r="316" spans="1:8" s="113" customFormat="1">
      <c r="A316" s="242"/>
      <c r="B316" s="255" t="s">
        <v>356</v>
      </c>
      <c r="C316" s="126"/>
      <c r="D316" s="141"/>
      <c r="E316" s="125"/>
      <c r="F316" s="125"/>
      <c r="G316" s="140"/>
      <c r="H316" s="140"/>
    </row>
    <row r="317" spans="1:8" s="113" customFormat="1" ht="178.5">
      <c r="A317" s="242"/>
      <c r="B317" s="133" t="s">
        <v>355</v>
      </c>
      <c r="C317" s="126"/>
      <c r="D317" s="141"/>
      <c r="E317" s="125"/>
      <c r="F317" s="125"/>
      <c r="G317" s="140"/>
      <c r="H317" s="140"/>
    </row>
    <row r="318" spans="1:8" s="113" customFormat="1" ht="114.75">
      <c r="A318" s="242"/>
      <c r="B318" s="133" t="s">
        <v>354</v>
      </c>
      <c r="C318" s="126"/>
      <c r="D318" s="141"/>
      <c r="E318" s="125"/>
      <c r="F318" s="125"/>
      <c r="G318" s="140"/>
      <c r="H318" s="140"/>
    </row>
    <row r="319" spans="1:8" s="113" customFormat="1">
      <c r="A319" s="242"/>
      <c r="B319" s="257" t="s">
        <v>353</v>
      </c>
      <c r="C319" s="126"/>
      <c r="D319" s="141"/>
      <c r="E319" s="125"/>
      <c r="F319" s="125"/>
      <c r="G319" s="140"/>
      <c r="H319" s="140"/>
    </row>
    <row r="320" spans="1:8" s="113" customFormat="1" ht="38.25">
      <c r="A320" s="242"/>
      <c r="B320" s="254" t="s">
        <v>352</v>
      </c>
      <c r="C320" s="126"/>
      <c r="D320" s="141"/>
      <c r="E320" s="125"/>
      <c r="F320" s="125"/>
      <c r="G320" s="140"/>
      <c r="H320" s="140"/>
    </row>
    <row r="321" spans="1:8" s="113" customFormat="1" ht="102">
      <c r="A321" s="242"/>
      <c r="B321" s="256" t="s">
        <v>351</v>
      </c>
      <c r="C321" s="126"/>
      <c r="D321" s="141"/>
      <c r="E321" s="125"/>
      <c r="F321" s="125"/>
      <c r="G321" s="140"/>
      <c r="H321" s="140"/>
    </row>
    <row r="322" spans="1:8" s="113" customFormat="1">
      <c r="A322" s="242"/>
      <c r="B322" s="255" t="s">
        <v>350</v>
      </c>
      <c r="C322" s="126"/>
      <c r="D322" s="141"/>
      <c r="E322" s="125"/>
      <c r="F322" s="125"/>
      <c r="G322" s="140"/>
      <c r="H322" s="140"/>
    </row>
    <row r="323" spans="1:8" s="113" customFormat="1" ht="25.5">
      <c r="A323" s="242"/>
      <c r="B323" s="133" t="s">
        <v>349</v>
      </c>
      <c r="C323" s="126"/>
      <c r="D323" s="141"/>
      <c r="E323" s="125"/>
      <c r="F323" s="125"/>
      <c r="G323" s="140"/>
      <c r="H323" s="140"/>
    </row>
    <row r="324" spans="1:8" s="113" customFormat="1" ht="102">
      <c r="A324" s="242"/>
      <c r="B324" s="133" t="s">
        <v>348</v>
      </c>
      <c r="C324" s="126"/>
      <c r="D324" s="141"/>
      <c r="E324" s="125"/>
      <c r="F324" s="125"/>
      <c r="G324" s="140"/>
      <c r="H324" s="140"/>
    </row>
    <row r="325" spans="1:8" s="113" customFormat="1">
      <c r="A325" s="242"/>
      <c r="B325" s="210" t="s">
        <v>347</v>
      </c>
      <c r="C325" s="126"/>
      <c r="D325" s="141"/>
      <c r="E325" s="125"/>
      <c r="F325" s="125"/>
      <c r="G325" s="140"/>
      <c r="H325" s="140"/>
    </row>
    <row r="326" spans="1:8" s="113" customFormat="1">
      <c r="A326" s="242"/>
      <c r="B326" s="133" t="s">
        <v>346</v>
      </c>
      <c r="C326" s="128" t="s">
        <v>82</v>
      </c>
      <c r="D326" s="128">
        <v>1</v>
      </c>
      <c r="E326" s="389"/>
      <c r="F326" s="125">
        <f>E326*D326</f>
        <v>0</v>
      </c>
      <c r="G326" s="125">
        <f>F326</f>
        <v>0</v>
      </c>
      <c r="H326" s="125">
        <v>0</v>
      </c>
    </row>
    <row r="327" spans="1:8" s="113" customFormat="1">
      <c r="A327" s="242"/>
      <c r="B327" s="254"/>
      <c r="C327" s="128"/>
      <c r="D327" s="141"/>
      <c r="E327" s="125"/>
      <c r="F327" s="125"/>
      <c r="G327" s="140"/>
      <c r="H327" s="140"/>
    </row>
    <row r="328" spans="1:8" s="113" customFormat="1" ht="229.5">
      <c r="A328" s="248" t="s">
        <v>241</v>
      </c>
      <c r="B328" s="253" t="s">
        <v>345</v>
      </c>
      <c r="C328" s="128"/>
      <c r="D328" s="241"/>
      <c r="E328" s="125"/>
      <c r="F328" s="125"/>
      <c r="G328" s="125"/>
      <c r="H328" s="125"/>
    </row>
    <row r="329" spans="1:8" s="113" customFormat="1" ht="191.25">
      <c r="A329" s="248"/>
      <c r="B329" s="252" t="s">
        <v>344</v>
      </c>
      <c r="C329" s="128"/>
      <c r="D329" s="141"/>
      <c r="E329" s="125"/>
      <c r="F329" s="125"/>
      <c r="G329" s="125"/>
      <c r="H329" s="125"/>
    </row>
    <row r="330" spans="1:8" s="113" customFormat="1" ht="331.5">
      <c r="A330" s="248"/>
      <c r="B330" s="251" t="s">
        <v>343</v>
      </c>
      <c r="C330" s="126" t="s">
        <v>82</v>
      </c>
      <c r="D330" s="128">
        <v>1</v>
      </c>
      <c r="E330" s="389"/>
      <c r="F330" s="125">
        <f>E330*D330</f>
        <v>0</v>
      </c>
      <c r="G330" s="125">
        <f>F330</f>
        <v>0</v>
      </c>
      <c r="H330" s="125">
        <v>0</v>
      </c>
    </row>
    <row r="331" spans="1:8" s="113" customFormat="1">
      <c r="A331" s="248"/>
      <c r="B331" s="250" t="s">
        <v>342</v>
      </c>
      <c r="C331" s="185" t="s">
        <v>82</v>
      </c>
      <c r="D331" s="185">
        <v>1</v>
      </c>
      <c r="E331" s="390"/>
      <c r="F331" s="125">
        <f>E331*D331</f>
        <v>0</v>
      </c>
      <c r="G331" s="125">
        <f>F331</f>
        <v>0</v>
      </c>
      <c r="H331" s="125">
        <v>0</v>
      </c>
    </row>
    <row r="332" spans="1:8" s="113" customFormat="1">
      <c r="A332" s="248"/>
      <c r="B332" s="250" t="s">
        <v>341</v>
      </c>
      <c r="C332" s="185" t="s">
        <v>82</v>
      </c>
      <c r="D332" s="185">
        <v>1</v>
      </c>
      <c r="E332" s="390"/>
      <c r="F332" s="125">
        <f>E332*D332</f>
        <v>0</v>
      </c>
      <c r="G332" s="125">
        <f>F332</f>
        <v>0</v>
      </c>
      <c r="H332" s="125">
        <v>0</v>
      </c>
    </row>
    <row r="333" spans="1:8" s="113" customFormat="1">
      <c r="A333" s="248"/>
      <c r="B333" s="249"/>
      <c r="C333" s="128"/>
      <c r="D333" s="141"/>
      <c r="E333" s="125"/>
      <c r="F333" s="125"/>
      <c r="G333" s="125"/>
      <c r="H333" s="125"/>
    </row>
    <row r="334" spans="1:8" s="113" customFormat="1" ht="102">
      <c r="A334" s="124" t="s">
        <v>238</v>
      </c>
      <c r="B334" s="246" t="s">
        <v>340</v>
      </c>
      <c r="C334" s="126" t="s">
        <v>82</v>
      </c>
      <c r="D334" s="128">
        <v>1</v>
      </c>
      <c r="E334" s="389"/>
      <c r="F334" s="125">
        <f>E334*D334</f>
        <v>0</v>
      </c>
      <c r="G334" s="125">
        <f>F334</f>
        <v>0</v>
      </c>
      <c r="H334" s="125">
        <v>0</v>
      </c>
    </row>
    <row r="335" spans="1:8" s="113" customFormat="1">
      <c r="A335" s="248"/>
      <c r="B335" s="246"/>
      <c r="C335" s="122"/>
      <c r="D335" s="141"/>
      <c r="E335" s="125"/>
      <c r="F335" s="125"/>
      <c r="G335" s="125"/>
      <c r="H335" s="125"/>
    </row>
    <row r="336" spans="1:8" s="113" customFormat="1" ht="165.75">
      <c r="A336" s="124" t="s">
        <v>236</v>
      </c>
      <c r="B336" s="245" t="s">
        <v>339</v>
      </c>
      <c r="C336" s="247"/>
      <c r="D336" s="141"/>
      <c r="E336" s="125"/>
      <c r="F336" s="125"/>
      <c r="G336" s="140"/>
      <c r="H336" s="140"/>
    </row>
    <row r="337" spans="1:8" s="113" customFormat="1">
      <c r="A337" s="244"/>
      <c r="B337" s="245" t="s">
        <v>338</v>
      </c>
      <c r="C337" s="126" t="s">
        <v>295</v>
      </c>
      <c r="D337" s="128">
        <v>6</v>
      </c>
      <c r="E337" s="389"/>
      <c r="F337" s="125">
        <f>E337*D337</f>
        <v>0</v>
      </c>
      <c r="G337" s="125">
        <f>F337</f>
        <v>0</v>
      </c>
      <c r="H337" s="125">
        <v>0</v>
      </c>
    </row>
    <row r="338" spans="1:8" s="113" customFormat="1">
      <c r="A338" s="244"/>
      <c r="B338" s="245" t="s">
        <v>337</v>
      </c>
      <c r="C338" s="126" t="s">
        <v>295</v>
      </c>
      <c r="D338" s="128">
        <v>6</v>
      </c>
      <c r="E338" s="389"/>
      <c r="F338" s="125">
        <f>E338*D338</f>
        <v>0</v>
      </c>
      <c r="G338" s="125">
        <f>F338</f>
        <v>0</v>
      </c>
      <c r="H338" s="125">
        <v>0</v>
      </c>
    </row>
    <row r="339" spans="1:8" s="113" customFormat="1">
      <c r="A339" s="244"/>
      <c r="B339" s="246"/>
      <c r="C339" s="122"/>
      <c r="D339" s="141"/>
      <c r="E339" s="125"/>
      <c r="F339" s="125"/>
      <c r="G339" s="140"/>
      <c r="H339" s="140"/>
    </row>
    <row r="340" spans="1:8" s="113" customFormat="1" ht="51">
      <c r="A340" s="244" t="s">
        <v>234</v>
      </c>
      <c r="B340" s="246" t="s">
        <v>336</v>
      </c>
      <c r="C340" s="122"/>
      <c r="D340" s="141"/>
      <c r="E340" s="125"/>
      <c r="F340" s="125"/>
      <c r="G340" s="140"/>
      <c r="H340" s="140"/>
    </row>
    <row r="341" spans="1:8" s="113" customFormat="1">
      <c r="A341" s="244"/>
      <c r="B341" s="246" t="s">
        <v>335</v>
      </c>
      <c r="C341" s="126" t="s">
        <v>82</v>
      </c>
      <c r="D341" s="128">
        <v>1</v>
      </c>
      <c r="E341" s="389"/>
      <c r="F341" s="125">
        <f>E341*D341</f>
        <v>0</v>
      </c>
      <c r="G341" s="125">
        <f>F341</f>
        <v>0</v>
      </c>
      <c r="H341" s="125">
        <v>0</v>
      </c>
    </row>
    <row r="342" spans="1:8" s="113" customFormat="1">
      <c r="A342" s="244"/>
      <c r="B342" s="246"/>
      <c r="C342" s="122"/>
      <c r="D342" s="141"/>
      <c r="E342" s="125"/>
      <c r="F342" s="125"/>
      <c r="G342" s="140"/>
      <c r="H342" s="140"/>
    </row>
    <row r="343" spans="1:8" s="113" customFormat="1" ht="153">
      <c r="A343" s="244" t="s">
        <v>334</v>
      </c>
      <c r="B343" s="245" t="s">
        <v>333</v>
      </c>
      <c r="C343" s="126" t="s">
        <v>82</v>
      </c>
      <c r="D343" s="128">
        <v>1</v>
      </c>
      <c r="E343" s="389"/>
      <c r="F343" s="125">
        <f>E343*D343</f>
        <v>0</v>
      </c>
      <c r="G343" s="125">
        <f>F343</f>
        <v>0</v>
      </c>
      <c r="H343" s="125">
        <v>0</v>
      </c>
    </row>
    <row r="344" spans="1:8" s="113" customFormat="1">
      <c r="A344" s="244"/>
      <c r="B344" s="142"/>
      <c r="C344" s="122"/>
      <c r="D344" s="141"/>
      <c r="E344" s="125"/>
      <c r="F344" s="125"/>
      <c r="G344" s="140"/>
      <c r="H344" s="140"/>
    </row>
    <row r="345" spans="1:8" s="113" customFormat="1">
      <c r="A345" s="244"/>
      <c r="B345" s="142"/>
      <c r="C345" s="122"/>
      <c r="D345" s="141"/>
      <c r="E345" s="125"/>
      <c r="F345" s="125"/>
      <c r="G345" s="140"/>
      <c r="H345" s="140"/>
    </row>
    <row r="346" spans="1:8" s="113" customFormat="1" ht="76.5">
      <c r="A346" s="124" t="s">
        <v>332</v>
      </c>
      <c r="B346" s="135" t="s">
        <v>331</v>
      </c>
      <c r="C346" s="122"/>
      <c r="D346" s="243"/>
      <c r="E346" s="125"/>
      <c r="F346" s="131"/>
      <c r="G346" s="125"/>
      <c r="H346" s="125"/>
    </row>
    <row r="347" spans="1:8" s="113" customFormat="1">
      <c r="A347" s="124"/>
      <c r="B347" s="135" t="s">
        <v>330</v>
      </c>
      <c r="C347" s="126" t="s">
        <v>295</v>
      </c>
      <c r="D347" s="128">
        <v>2</v>
      </c>
      <c r="E347" s="389"/>
      <c r="F347" s="125">
        <f>E347*D347</f>
        <v>0</v>
      </c>
      <c r="G347" s="125">
        <f>F347</f>
        <v>0</v>
      </c>
      <c r="H347" s="125">
        <v>0</v>
      </c>
    </row>
    <row r="348" spans="1:8" s="113" customFormat="1">
      <c r="A348" s="242"/>
      <c r="B348" s="142"/>
      <c r="C348" s="126"/>
      <c r="D348" s="241"/>
      <c r="E348" s="125"/>
      <c r="F348" s="125"/>
      <c r="G348" s="140"/>
      <c r="H348" s="140"/>
    </row>
    <row r="349" spans="1:8" s="113" customFormat="1" ht="89.25">
      <c r="A349" s="197" t="s">
        <v>329</v>
      </c>
      <c r="B349" s="207" t="s">
        <v>328</v>
      </c>
      <c r="C349" s="218" t="s">
        <v>149</v>
      </c>
      <c r="D349" s="226">
        <v>1600</v>
      </c>
      <c r="E349" s="390"/>
      <c r="F349" s="194">
        <f>E349*D349</f>
        <v>0</v>
      </c>
      <c r="G349" s="125">
        <f>F349</f>
        <v>0</v>
      </c>
      <c r="H349" s="125">
        <v>0</v>
      </c>
    </row>
    <row r="350" spans="1:8" s="113" customFormat="1">
      <c r="A350" s="197"/>
      <c r="B350" s="207"/>
      <c r="C350" s="218"/>
      <c r="D350" s="235"/>
      <c r="E350" s="182"/>
      <c r="F350" s="194"/>
      <c r="G350" s="140"/>
      <c r="H350" s="140"/>
    </row>
    <row r="351" spans="1:8" s="113" customFormat="1" ht="38.25">
      <c r="A351" s="197" t="s">
        <v>327</v>
      </c>
      <c r="B351" s="207" t="s">
        <v>326</v>
      </c>
      <c r="C351" s="218" t="s">
        <v>149</v>
      </c>
      <c r="D351" s="226">
        <v>680</v>
      </c>
      <c r="E351" s="391"/>
      <c r="F351" s="194">
        <f>E351*D351</f>
        <v>0</v>
      </c>
      <c r="G351" s="125">
        <f>F351</f>
        <v>0</v>
      </c>
      <c r="H351" s="125">
        <v>0</v>
      </c>
    </row>
    <row r="352" spans="1:8" s="113" customFormat="1">
      <c r="A352" s="197"/>
      <c r="B352" s="207"/>
      <c r="C352" s="218"/>
      <c r="D352" s="235"/>
      <c r="E352" s="182"/>
      <c r="F352" s="194"/>
      <c r="G352" s="140"/>
      <c r="H352" s="140"/>
    </row>
    <row r="353" spans="1:8" s="113" customFormat="1" ht="89.25">
      <c r="A353" s="197" t="s">
        <v>325</v>
      </c>
      <c r="B353" s="212" t="s">
        <v>324</v>
      </c>
      <c r="C353" s="188" t="s">
        <v>317</v>
      </c>
      <c r="D353" s="226">
        <v>45</v>
      </c>
      <c r="E353" s="392"/>
      <c r="F353" s="194">
        <f>E353*D353</f>
        <v>0</v>
      </c>
      <c r="G353" s="125">
        <f>F353</f>
        <v>0</v>
      </c>
      <c r="H353" s="125">
        <v>0</v>
      </c>
    </row>
    <row r="354" spans="1:8" s="113" customFormat="1">
      <c r="A354" s="228"/>
      <c r="B354" s="212"/>
      <c r="C354" s="188"/>
      <c r="D354" s="226"/>
      <c r="E354" s="227"/>
      <c r="F354" s="227"/>
      <c r="G354" s="140"/>
      <c r="H354" s="140"/>
    </row>
    <row r="355" spans="1:8" s="113" customFormat="1" ht="63.75">
      <c r="A355" s="197" t="s">
        <v>323</v>
      </c>
      <c r="B355" s="212" t="s">
        <v>322</v>
      </c>
      <c r="C355" s="188" t="s">
        <v>317</v>
      </c>
      <c r="D355" s="226">
        <v>120</v>
      </c>
      <c r="E355" s="392"/>
      <c r="F355" s="194">
        <f>E355*D355</f>
        <v>0</v>
      </c>
      <c r="G355" s="125">
        <f>F355</f>
        <v>0</v>
      </c>
      <c r="H355" s="125">
        <v>0</v>
      </c>
    </row>
    <row r="356" spans="1:8" s="113" customFormat="1">
      <c r="A356" s="228"/>
      <c r="B356" s="212"/>
      <c r="C356" s="188"/>
      <c r="D356" s="235"/>
      <c r="E356" s="227"/>
      <c r="F356" s="227"/>
      <c r="G356" s="140"/>
      <c r="H356" s="140"/>
    </row>
    <row r="357" spans="1:8" s="113" customFormat="1" ht="89.25">
      <c r="A357" s="197" t="s">
        <v>321</v>
      </c>
      <c r="B357" s="207" t="s">
        <v>320</v>
      </c>
      <c r="C357" s="188" t="s">
        <v>317</v>
      </c>
      <c r="D357" s="226">
        <v>15</v>
      </c>
      <c r="E357" s="390"/>
      <c r="F357" s="205">
        <f>E357*D357</f>
        <v>0</v>
      </c>
      <c r="G357" s="125">
        <f>F357</f>
        <v>0</v>
      </c>
      <c r="H357" s="125">
        <v>0</v>
      </c>
    </row>
    <row r="358" spans="1:8" s="113" customFormat="1">
      <c r="A358" s="197"/>
      <c r="B358" s="207"/>
      <c r="C358" s="188"/>
      <c r="D358" s="217"/>
      <c r="E358" s="183"/>
      <c r="F358" s="205"/>
      <c r="G358" s="140"/>
      <c r="H358" s="140"/>
    </row>
    <row r="359" spans="1:8" s="113" customFormat="1" ht="127.5">
      <c r="A359" s="197" t="s">
        <v>319</v>
      </c>
      <c r="B359" s="212" t="s">
        <v>318</v>
      </c>
      <c r="C359" s="188" t="s">
        <v>317</v>
      </c>
      <c r="D359" s="217">
        <v>80</v>
      </c>
      <c r="E359" s="393"/>
      <c r="F359" s="194">
        <f>E359*D359</f>
        <v>0</v>
      </c>
      <c r="G359" s="125">
        <f>F359</f>
        <v>0</v>
      </c>
      <c r="H359" s="125">
        <v>0</v>
      </c>
    </row>
    <row r="360" spans="1:8" s="113" customFormat="1">
      <c r="A360" s="239"/>
      <c r="B360" s="240"/>
      <c r="C360" s="239"/>
      <c r="D360" s="238"/>
      <c r="E360" s="237"/>
      <c r="F360" s="237"/>
      <c r="G360" s="140"/>
      <c r="H360" s="140"/>
    </row>
    <row r="361" spans="1:8" s="113" customFormat="1" ht="89.25">
      <c r="A361" s="197" t="s">
        <v>316</v>
      </c>
      <c r="B361" s="207" t="s">
        <v>315</v>
      </c>
      <c r="C361" s="209"/>
      <c r="D361" s="235"/>
      <c r="E361" s="234"/>
      <c r="F361" s="233"/>
      <c r="G361" s="125"/>
      <c r="H361" s="125"/>
    </row>
    <row r="362" spans="1:8" s="113" customFormat="1">
      <c r="A362" s="197"/>
      <c r="B362" s="207" t="s">
        <v>314</v>
      </c>
      <c r="C362" s="188" t="s">
        <v>82</v>
      </c>
      <c r="D362" s="226">
        <v>20</v>
      </c>
      <c r="E362" s="390"/>
      <c r="F362" s="205">
        <f>E362*D362</f>
        <v>0</v>
      </c>
      <c r="G362" s="125">
        <f>F362</f>
        <v>0</v>
      </c>
      <c r="H362" s="125">
        <v>0</v>
      </c>
    </row>
    <row r="363" spans="1:8" s="113" customFormat="1">
      <c r="A363" s="197"/>
      <c r="B363" s="236"/>
      <c r="C363" s="209"/>
      <c r="D363" s="235"/>
      <c r="E363" s="234"/>
      <c r="F363" s="233"/>
      <c r="G363" s="140"/>
      <c r="H363" s="140"/>
    </row>
    <row r="364" spans="1:8" s="113" customFormat="1" ht="51">
      <c r="A364" s="225" t="s">
        <v>313</v>
      </c>
      <c r="B364" s="219" t="s">
        <v>312</v>
      </c>
      <c r="C364" s="218"/>
      <c r="D364" s="217"/>
      <c r="E364" s="182"/>
      <c r="F364" s="191"/>
      <c r="G364" s="125"/>
      <c r="H364" s="125"/>
    </row>
    <row r="365" spans="1:8" s="113" customFormat="1">
      <c r="A365" s="225"/>
      <c r="B365" s="219" t="s">
        <v>311</v>
      </c>
      <c r="C365" s="231" t="s">
        <v>82</v>
      </c>
      <c r="D365" s="217">
        <v>4</v>
      </c>
      <c r="E365" s="391"/>
      <c r="F365" s="205">
        <f>E365*D365</f>
        <v>0</v>
      </c>
      <c r="G365" s="125">
        <f>F365</f>
        <v>0</v>
      </c>
      <c r="H365" s="125">
        <v>0</v>
      </c>
    </row>
    <row r="366" spans="1:8" s="113" customFormat="1">
      <c r="A366" s="225"/>
      <c r="B366" s="219" t="s">
        <v>310</v>
      </c>
      <c r="C366" s="231" t="s">
        <v>82</v>
      </c>
      <c r="D366" s="217">
        <v>10</v>
      </c>
      <c r="E366" s="391"/>
      <c r="F366" s="205">
        <f>E366*D366</f>
        <v>0</v>
      </c>
      <c r="G366" s="125">
        <f>F366</f>
        <v>0</v>
      </c>
      <c r="H366" s="125">
        <v>0</v>
      </c>
    </row>
    <row r="367" spans="1:8" s="113" customFormat="1">
      <c r="A367" s="225"/>
      <c r="B367" s="219" t="s">
        <v>309</v>
      </c>
      <c r="C367" s="231" t="s">
        <v>82</v>
      </c>
      <c r="D367" s="217">
        <v>10</v>
      </c>
      <c r="E367" s="391"/>
      <c r="F367" s="205">
        <f>E367*D367</f>
        <v>0</v>
      </c>
      <c r="G367" s="125">
        <f>F367</f>
        <v>0</v>
      </c>
      <c r="H367" s="125">
        <v>0</v>
      </c>
    </row>
    <row r="368" spans="1:8" s="113" customFormat="1">
      <c r="A368" s="232"/>
      <c r="B368" s="219"/>
      <c r="C368" s="231"/>
      <c r="D368" s="224"/>
      <c r="E368" s="182"/>
      <c r="F368" s="205"/>
      <c r="G368" s="125"/>
      <c r="H368" s="125"/>
    </row>
    <row r="369" spans="1:8" s="113" customFormat="1" ht="38.25">
      <c r="A369" s="200" t="s">
        <v>308</v>
      </c>
      <c r="B369" s="192" t="s">
        <v>307</v>
      </c>
      <c r="C369" s="185"/>
      <c r="D369" s="185"/>
      <c r="E369" s="182"/>
      <c r="F369" s="205"/>
      <c r="G369" s="140"/>
      <c r="H369" s="140"/>
    </row>
    <row r="370" spans="1:8" s="113" customFormat="1">
      <c r="A370" s="200"/>
      <c r="B370" s="192" t="s">
        <v>306</v>
      </c>
      <c r="C370" s="185" t="s">
        <v>82</v>
      </c>
      <c r="D370" s="185">
        <v>2</v>
      </c>
      <c r="E370" s="391"/>
      <c r="F370" s="205">
        <f>E370*D370</f>
        <v>0</v>
      </c>
      <c r="G370" s="125">
        <f>F370</f>
        <v>0</v>
      </c>
      <c r="H370" s="125">
        <v>0</v>
      </c>
    </row>
    <row r="371" spans="1:8" s="113" customFormat="1">
      <c r="A371" s="200"/>
      <c r="B371" s="192" t="s">
        <v>305</v>
      </c>
      <c r="C371" s="185" t="s">
        <v>82</v>
      </c>
      <c r="D371" s="185">
        <v>1</v>
      </c>
      <c r="E371" s="391"/>
      <c r="F371" s="205">
        <f>E371*D371</f>
        <v>0</v>
      </c>
      <c r="G371" s="125">
        <f>F371</f>
        <v>0</v>
      </c>
      <c r="H371" s="125">
        <v>0</v>
      </c>
    </row>
    <row r="372" spans="1:8" s="113" customFormat="1">
      <c r="A372" s="200"/>
      <c r="B372" s="192" t="s">
        <v>304</v>
      </c>
      <c r="C372" s="185" t="s">
        <v>82</v>
      </c>
      <c r="D372" s="185">
        <v>3</v>
      </c>
      <c r="E372" s="391"/>
      <c r="F372" s="205">
        <f>E372*D372</f>
        <v>0</v>
      </c>
      <c r="G372" s="125">
        <f>F372</f>
        <v>0</v>
      </c>
      <c r="H372" s="125">
        <v>0</v>
      </c>
    </row>
    <row r="373" spans="1:8" s="113" customFormat="1">
      <c r="A373" s="200"/>
      <c r="B373" s="192" t="s">
        <v>303</v>
      </c>
      <c r="C373" s="185" t="s">
        <v>82</v>
      </c>
      <c r="D373" s="185">
        <v>2</v>
      </c>
      <c r="E373" s="391"/>
      <c r="F373" s="205">
        <f>E373*D373</f>
        <v>0</v>
      </c>
      <c r="G373" s="125">
        <f>F373</f>
        <v>0</v>
      </c>
      <c r="H373" s="125">
        <v>0</v>
      </c>
    </row>
    <row r="374" spans="1:8" s="113" customFormat="1">
      <c r="A374" s="200"/>
      <c r="B374" s="192" t="s">
        <v>302</v>
      </c>
      <c r="C374" s="185" t="s">
        <v>82</v>
      </c>
      <c r="D374" s="185">
        <v>1</v>
      </c>
      <c r="E374" s="391"/>
      <c r="F374" s="205">
        <f>E374*D374</f>
        <v>0</v>
      </c>
      <c r="G374" s="125">
        <f>F374</f>
        <v>0</v>
      </c>
      <c r="H374" s="125">
        <v>0</v>
      </c>
    </row>
    <row r="375" spans="1:8" s="113" customFormat="1">
      <c r="A375" s="208"/>
      <c r="B375" s="230"/>
      <c r="C375" s="209"/>
      <c r="D375" s="229"/>
      <c r="E375" s="202"/>
      <c r="F375" s="205"/>
      <c r="G375" s="140"/>
      <c r="H375" s="140"/>
    </row>
    <row r="376" spans="1:8" s="113" customFormat="1" ht="51">
      <c r="A376" s="197" t="s">
        <v>301</v>
      </c>
      <c r="B376" s="198" t="s">
        <v>300</v>
      </c>
      <c r="C376" s="222"/>
      <c r="D376" s="221"/>
      <c r="E376" s="194"/>
      <c r="F376" s="194"/>
      <c r="G376" s="125"/>
      <c r="H376" s="125"/>
    </row>
    <row r="377" spans="1:8" s="113" customFormat="1">
      <c r="A377" s="197"/>
      <c r="B377" s="219" t="s">
        <v>299</v>
      </c>
      <c r="C377" s="218" t="s">
        <v>295</v>
      </c>
      <c r="D377" s="217">
        <v>3</v>
      </c>
      <c r="E377" s="394"/>
      <c r="F377" s="205">
        <f>E377*D377</f>
        <v>0</v>
      </c>
      <c r="G377" s="125">
        <f>F377</f>
        <v>0</v>
      </c>
      <c r="H377" s="125">
        <v>0</v>
      </c>
    </row>
    <row r="378" spans="1:8" s="113" customFormat="1">
      <c r="A378" s="197"/>
      <c r="B378" s="219" t="s">
        <v>298</v>
      </c>
      <c r="C378" s="218" t="s">
        <v>295</v>
      </c>
      <c r="D378" s="217">
        <v>8</v>
      </c>
      <c r="E378" s="394"/>
      <c r="F378" s="205">
        <f>E378*D378</f>
        <v>0</v>
      </c>
      <c r="G378" s="125">
        <f>F378</f>
        <v>0</v>
      </c>
      <c r="H378" s="125">
        <v>0</v>
      </c>
    </row>
    <row r="379" spans="1:8" s="113" customFormat="1">
      <c r="A379" s="228"/>
      <c r="B379" s="219" t="s">
        <v>297</v>
      </c>
      <c r="C379" s="218" t="s">
        <v>295</v>
      </c>
      <c r="D379" s="217">
        <v>50</v>
      </c>
      <c r="E379" s="394"/>
      <c r="F379" s="205">
        <f>E379*D379</f>
        <v>0</v>
      </c>
      <c r="G379" s="125">
        <f>F379</f>
        <v>0</v>
      </c>
      <c r="H379" s="125">
        <v>0</v>
      </c>
    </row>
    <row r="380" spans="1:8" s="113" customFormat="1">
      <c r="A380" s="228"/>
      <c r="B380" s="219" t="s">
        <v>296</v>
      </c>
      <c r="C380" s="218" t="s">
        <v>295</v>
      </c>
      <c r="D380" s="217">
        <v>25</v>
      </c>
      <c r="E380" s="394"/>
      <c r="F380" s="205">
        <f>E380*D380</f>
        <v>0</v>
      </c>
      <c r="G380" s="125">
        <f>F380</f>
        <v>0</v>
      </c>
      <c r="H380" s="125">
        <v>0</v>
      </c>
    </row>
    <row r="381" spans="1:8" s="113" customFormat="1">
      <c r="A381" s="228"/>
      <c r="B381" s="223"/>
      <c r="C381" s="222"/>
      <c r="D381" s="221"/>
      <c r="E381" s="227"/>
      <c r="F381" s="194"/>
      <c r="G381" s="140"/>
      <c r="H381" s="140"/>
    </row>
    <row r="382" spans="1:8" s="113" customFormat="1" ht="51">
      <c r="A382" s="197" t="s">
        <v>294</v>
      </c>
      <c r="B382" s="212" t="s">
        <v>293</v>
      </c>
      <c r="C382" s="218" t="s">
        <v>149</v>
      </c>
      <c r="D382" s="226">
        <v>125</v>
      </c>
      <c r="E382" s="392"/>
      <c r="F382" s="205">
        <f>E382*D382</f>
        <v>0</v>
      </c>
      <c r="G382" s="125">
        <f>F382</f>
        <v>0</v>
      </c>
      <c r="H382" s="125">
        <v>0</v>
      </c>
    </row>
    <row r="383" spans="1:8" s="113" customFormat="1">
      <c r="A383" s="208"/>
      <c r="B383" s="223"/>
      <c r="C383" s="209"/>
      <c r="D383" s="209"/>
      <c r="E383" s="194"/>
      <c r="F383" s="205"/>
      <c r="G383" s="140"/>
      <c r="H383" s="140"/>
    </row>
    <row r="384" spans="1:8" s="113" customFormat="1" ht="63.75">
      <c r="A384" s="225" t="s">
        <v>292</v>
      </c>
      <c r="B384" s="198" t="s">
        <v>291</v>
      </c>
      <c r="C384" s="218"/>
      <c r="D384" s="224"/>
      <c r="E384" s="182"/>
      <c r="F384" s="194"/>
      <c r="G384" s="140"/>
      <c r="H384" s="140"/>
    </row>
    <row r="385" spans="1:8" s="113" customFormat="1">
      <c r="A385" s="225"/>
      <c r="B385" s="198" t="s">
        <v>290</v>
      </c>
      <c r="C385" s="218" t="s">
        <v>82</v>
      </c>
      <c r="D385" s="224">
        <v>5</v>
      </c>
      <c r="E385" s="391"/>
      <c r="F385" s="194">
        <f>E385*D385</f>
        <v>0</v>
      </c>
      <c r="G385" s="125">
        <f>F385</f>
        <v>0</v>
      </c>
      <c r="H385" s="125">
        <v>0</v>
      </c>
    </row>
    <row r="386" spans="1:8" s="113" customFormat="1">
      <c r="A386" s="197"/>
      <c r="B386" s="223"/>
      <c r="C386" s="222"/>
      <c r="D386" s="221"/>
      <c r="E386" s="202"/>
      <c r="F386" s="205"/>
      <c r="G386" s="125"/>
      <c r="H386" s="125"/>
    </row>
    <row r="387" spans="1:8" s="113" customFormat="1" ht="63.75">
      <c r="A387" s="197" t="s">
        <v>289</v>
      </c>
      <c r="B387" s="219" t="s">
        <v>288</v>
      </c>
      <c r="C387" s="218"/>
      <c r="D387" s="217"/>
      <c r="E387" s="202"/>
      <c r="F387" s="194"/>
      <c r="G387" s="140"/>
      <c r="H387" s="140"/>
    </row>
    <row r="388" spans="1:8" s="113" customFormat="1">
      <c r="A388" s="197"/>
      <c r="B388" s="220" t="s">
        <v>287</v>
      </c>
      <c r="C388" s="218" t="s">
        <v>82</v>
      </c>
      <c r="D388" s="217">
        <v>2</v>
      </c>
      <c r="E388" s="394"/>
      <c r="F388" s="194">
        <f>E388*D388</f>
        <v>0</v>
      </c>
      <c r="G388" s="125">
        <f>F388</f>
        <v>0</v>
      </c>
      <c r="H388" s="125">
        <v>0</v>
      </c>
    </row>
    <row r="389" spans="1:8" s="113" customFormat="1">
      <c r="A389" s="197"/>
      <c r="B389" s="219"/>
      <c r="C389" s="218"/>
      <c r="D389" s="217"/>
      <c r="E389" s="202"/>
      <c r="F389" s="194"/>
      <c r="G389" s="140"/>
      <c r="H389" s="140"/>
    </row>
    <row r="390" spans="1:8" s="113" customFormat="1" ht="51">
      <c r="A390" s="200" t="s">
        <v>286</v>
      </c>
      <c r="B390" s="198" t="s">
        <v>285</v>
      </c>
      <c r="C390" s="185"/>
      <c r="D390" s="185"/>
      <c r="E390" s="216"/>
      <c r="F390" s="191"/>
      <c r="G390" s="125"/>
      <c r="H390" s="125"/>
    </row>
    <row r="391" spans="1:8" s="113" customFormat="1">
      <c r="A391" s="200"/>
      <c r="B391" s="192" t="s">
        <v>284</v>
      </c>
      <c r="C391" s="185" t="s">
        <v>82</v>
      </c>
      <c r="D391" s="185">
        <v>4</v>
      </c>
      <c r="E391" s="391"/>
      <c r="F391" s="191">
        <f>E391*D391</f>
        <v>0</v>
      </c>
      <c r="G391" s="125">
        <f>F391</f>
        <v>0</v>
      </c>
      <c r="H391" s="125">
        <v>0</v>
      </c>
    </row>
    <row r="392" spans="1:8" s="113" customFormat="1">
      <c r="A392" s="200"/>
      <c r="B392" s="192" t="s">
        <v>283</v>
      </c>
      <c r="C392" s="185" t="s">
        <v>82</v>
      </c>
      <c r="D392" s="185">
        <v>2</v>
      </c>
      <c r="E392" s="391"/>
      <c r="F392" s="191">
        <f>E392*D392</f>
        <v>0</v>
      </c>
      <c r="G392" s="125">
        <f>F392</f>
        <v>0</v>
      </c>
      <c r="H392" s="125">
        <v>0</v>
      </c>
    </row>
    <row r="393" spans="1:8" s="113" customFormat="1">
      <c r="A393" s="200"/>
      <c r="B393" s="215"/>
      <c r="C393" s="214"/>
      <c r="D393" s="209"/>
      <c r="E393" s="182"/>
      <c r="F393" s="191"/>
      <c r="G393" s="140"/>
      <c r="H393" s="140"/>
    </row>
    <row r="394" spans="1:8" s="113" customFormat="1" ht="204">
      <c r="A394" s="213" t="s">
        <v>282</v>
      </c>
      <c r="B394" s="198" t="s">
        <v>281</v>
      </c>
      <c r="C394" s="188" t="s">
        <v>82</v>
      </c>
      <c r="D394" s="188">
        <v>1</v>
      </c>
      <c r="E394" s="391"/>
      <c r="F394" s="205">
        <f>E394*D394</f>
        <v>0</v>
      </c>
      <c r="G394" s="125">
        <f>F394</f>
        <v>0</v>
      </c>
      <c r="H394" s="125">
        <v>0</v>
      </c>
    </row>
    <row r="395" spans="1:8" s="113" customFormat="1">
      <c r="A395" s="213"/>
      <c r="B395" s="212"/>
      <c r="C395" s="188"/>
      <c r="D395" s="188"/>
      <c r="E395" s="182"/>
      <c r="F395" s="205"/>
      <c r="G395" s="125"/>
      <c r="H395" s="125"/>
    </row>
    <row r="396" spans="1:8" s="113" customFormat="1">
      <c r="A396" s="211"/>
      <c r="B396" s="210" t="s">
        <v>280</v>
      </c>
      <c r="C396" s="209"/>
      <c r="D396" s="188"/>
      <c r="E396" s="182"/>
      <c r="F396" s="191"/>
      <c r="G396" s="125"/>
      <c r="H396" s="125"/>
    </row>
    <row r="397" spans="1:8" s="113" customFormat="1" ht="51">
      <c r="A397" s="208" t="s">
        <v>279</v>
      </c>
      <c r="B397" s="207" t="s">
        <v>278</v>
      </c>
      <c r="C397" s="185" t="s">
        <v>93</v>
      </c>
      <c r="D397" s="206">
        <v>3</v>
      </c>
      <c r="E397" s="395"/>
      <c r="F397" s="205">
        <f>D397*E397</f>
        <v>0</v>
      </c>
      <c r="G397" s="125">
        <f>F397</f>
        <v>0</v>
      </c>
      <c r="H397" s="125">
        <v>0</v>
      </c>
    </row>
    <row r="398" spans="1:8" s="113" customFormat="1">
      <c r="A398" s="204"/>
      <c r="B398" s="199"/>
      <c r="C398" s="203"/>
      <c r="D398" s="203"/>
      <c r="E398" s="202"/>
      <c r="F398" s="201"/>
      <c r="G398" s="140"/>
      <c r="H398" s="140"/>
    </row>
    <row r="399" spans="1:8" s="113" customFormat="1" ht="25.5">
      <c r="A399" s="200" t="s">
        <v>277</v>
      </c>
      <c r="B399" s="199" t="s">
        <v>276</v>
      </c>
      <c r="C399" s="188" t="s">
        <v>82</v>
      </c>
      <c r="D399" s="184">
        <v>1</v>
      </c>
      <c r="E399" s="396"/>
      <c r="F399" s="182">
        <f>E399*D399</f>
        <v>0</v>
      </c>
      <c r="G399" s="125">
        <f>F399</f>
        <v>0</v>
      </c>
      <c r="H399" s="125">
        <v>0</v>
      </c>
    </row>
    <row r="400" spans="1:8" s="113" customFormat="1">
      <c r="A400" s="193"/>
      <c r="B400" s="198"/>
      <c r="C400" s="188"/>
      <c r="D400" s="188"/>
      <c r="E400" s="182"/>
      <c r="F400" s="191"/>
      <c r="G400" s="140"/>
      <c r="H400" s="140"/>
    </row>
    <row r="401" spans="1:10" s="113" customFormat="1">
      <c r="A401" s="197" t="s">
        <v>275</v>
      </c>
      <c r="B401" s="196" t="s">
        <v>274</v>
      </c>
      <c r="C401" s="195" t="s">
        <v>49</v>
      </c>
      <c r="D401" s="188">
        <v>1</v>
      </c>
      <c r="E401" s="392"/>
      <c r="F401" s="125">
        <f>E401*D401</f>
        <v>0</v>
      </c>
      <c r="G401" s="125">
        <f>F401</f>
        <v>0</v>
      </c>
      <c r="H401" s="125">
        <v>0</v>
      </c>
    </row>
    <row r="402" spans="1:10" s="113" customFormat="1">
      <c r="A402" s="193"/>
      <c r="B402" s="192"/>
      <c r="C402" s="185"/>
      <c r="D402" s="188"/>
      <c r="E402" s="182"/>
      <c r="F402" s="191"/>
      <c r="G402" s="140"/>
      <c r="H402" s="140"/>
    </row>
    <row r="403" spans="1:10" s="113" customFormat="1" ht="25.5">
      <c r="A403" s="190" t="s">
        <v>273</v>
      </c>
      <c r="B403" s="189" t="s">
        <v>272</v>
      </c>
      <c r="C403" s="188" t="s">
        <v>82</v>
      </c>
      <c r="D403" s="184">
        <v>1</v>
      </c>
      <c r="E403" s="396"/>
      <c r="F403" s="182">
        <f>E403*D403</f>
        <v>0</v>
      </c>
      <c r="G403" s="125">
        <f>F403</f>
        <v>0</v>
      </c>
      <c r="H403" s="125">
        <v>0</v>
      </c>
    </row>
    <row r="404" spans="1:10" s="113" customFormat="1">
      <c r="A404" s="187"/>
      <c r="B404" s="186"/>
      <c r="C404" s="185"/>
      <c r="D404" s="184"/>
      <c r="E404" s="183"/>
      <c r="F404" s="182"/>
      <c r="G404" s="140"/>
      <c r="H404" s="140"/>
    </row>
    <row r="405" spans="1:10" s="113" customFormat="1" ht="63.75">
      <c r="A405" s="143" t="s">
        <v>271</v>
      </c>
      <c r="B405" s="142" t="s">
        <v>270</v>
      </c>
      <c r="C405" s="126" t="s">
        <v>82</v>
      </c>
      <c r="D405" s="128">
        <v>1</v>
      </c>
      <c r="E405" s="397"/>
      <c r="F405" s="125">
        <f>E405*D405</f>
        <v>0</v>
      </c>
      <c r="G405" s="125">
        <f>F405</f>
        <v>0</v>
      </c>
      <c r="H405" s="125">
        <v>0</v>
      </c>
    </row>
    <row r="406" spans="1:10" s="113" customFormat="1">
      <c r="A406" s="143"/>
      <c r="B406" s="142"/>
      <c r="C406" s="128"/>
      <c r="D406" s="128"/>
      <c r="E406" s="125"/>
      <c r="F406" s="125"/>
      <c r="G406" s="125"/>
      <c r="H406" s="125"/>
    </row>
    <row r="407" spans="1:10" s="113" customFormat="1" ht="76.5">
      <c r="A407" s="143" t="s">
        <v>269</v>
      </c>
      <c r="B407" s="181" t="s">
        <v>268</v>
      </c>
      <c r="C407" s="180" t="s">
        <v>82</v>
      </c>
      <c r="D407" s="180">
        <v>1</v>
      </c>
      <c r="E407" s="398"/>
      <c r="F407" s="125">
        <f>E407*D407</f>
        <v>0</v>
      </c>
      <c r="G407" s="125">
        <f>F407</f>
        <v>0</v>
      </c>
      <c r="H407" s="125">
        <v>0</v>
      </c>
    </row>
    <row r="408" spans="1:10" s="113" customFormat="1" ht="63.75">
      <c r="A408" s="143" t="s">
        <v>267</v>
      </c>
      <c r="B408" s="181" t="s">
        <v>266</v>
      </c>
      <c r="C408" s="180" t="s">
        <v>82</v>
      </c>
      <c r="D408" s="180">
        <v>1</v>
      </c>
      <c r="E408" s="398"/>
      <c r="F408" s="125">
        <f>E408*D408</f>
        <v>0</v>
      </c>
      <c r="G408" s="125">
        <f>F408</f>
        <v>0</v>
      </c>
      <c r="H408" s="125">
        <v>0</v>
      </c>
    </row>
    <row r="409" spans="1:10" s="113" customFormat="1" ht="51">
      <c r="A409" s="143" t="s">
        <v>265</v>
      </c>
      <c r="B409" s="181" t="s">
        <v>264</v>
      </c>
      <c r="C409" s="180" t="s">
        <v>263</v>
      </c>
      <c r="D409" s="180">
        <v>80</v>
      </c>
      <c r="E409" s="398"/>
      <c r="F409" s="125">
        <f>E409*D409</f>
        <v>0</v>
      </c>
      <c r="G409" s="125">
        <f>F409</f>
        <v>0</v>
      </c>
      <c r="H409" s="125">
        <v>0</v>
      </c>
    </row>
    <row r="410" spans="1:10" s="113" customFormat="1" ht="51">
      <c r="A410" s="143" t="s">
        <v>262</v>
      </c>
      <c r="B410" s="181" t="s">
        <v>261</v>
      </c>
      <c r="C410" s="180" t="s">
        <v>82</v>
      </c>
      <c r="D410" s="180">
        <v>1</v>
      </c>
      <c r="E410" s="398"/>
      <c r="F410" s="125">
        <f>E410*D410</f>
        <v>0</v>
      </c>
      <c r="G410" s="125">
        <f>F410</f>
        <v>0</v>
      </c>
      <c r="H410" s="125">
        <v>0</v>
      </c>
    </row>
    <row r="411" spans="1:10" s="113" customFormat="1" ht="25.5">
      <c r="A411" s="143" t="s">
        <v>260</v>
      </c>
      <c r="B411" s="181" t="s">
        <v>259</v>
      </c>
      <c r="C411" s="180" t="s">
        <v>82</v>
      </c>
      <c r="D411" s="180">
        <v>1</v>
      </c>
      <c r="E411" s="398"/>
      <c r="F411" s="125">
        <f>E411*D411</f>
        <v>0</v>
      </c>
      <c r="G411" s="125">
        <f>F411</f>
        <v>0</v>
      </c>
      <c r="H411" s="125">
        <v>0</v>
      </c>
    </row>
    <row r="412" spans="1:10" s="113" customFormat="1">
      <c r="A412" s="143" t="s">
        <v>258</v>
      </c>
      <c r="B412" s="181" t="s">
        <v>257</v>
      </c>
      <c r="C412" s="180" t="s">
        <v>82</v>
      </c>
      <c r="D412" s="180">
        <v>1</v>
      </c>
      <c r="E412" s="398"/>
      <c r="F412" s="125">
        <f>E412*D412</f>
        <v>0</v>
      </c>
      <c r="G412" s="125">
        <f>F412</f>
        <v>0</v>
      </c>
      <c r="H412" s="125">
        <v>0</v>
      </c>
    </row>
    <row r="413" spans="1:10" s="113" customFormat="1" ht="51">
      <c r="A413" s="143" t="s">
        <v>256</v>
      </c>
      <c r="B413" s="181" t="s">
        <v>255</v>
      </c>
      <c r="C413" s="180" t="s">
        <v>82</v>
      </c>
      <c r="D413" s="180">
        <v>1</v>
      </c>
      <c r="E413" s="398"/>
      <c r="F413" s="125">
        <f>E413*D413</f>
        <v>0</v>
      </c>
      <c r="G413" s="125">
        <f>F413</f>
        <v>0</v>
      </c>
      <c r="H413" s="125">
        <v>0</v>
      </c>
    </row>
    <row r="414" spans="1:10">
      <c r="A414" s="164"/>
      <c r="B414" s="179"/>
      <c r="C414" s="178"/>
      <c r="D414" s="177"/>
      <c r="E414" s="176"/>
      <c r="F414" s="175"/>
      <c r="G414" s="174"/>
      <c r="H414" s="174"/>
    </row>
    <row r="415" spans="1:10">
      <c r="A415" s="173"/>
      <c r="B415" s="138" t="s">
        <v>240</v>
      </c>
      <c r="C415" s="137" t="s">
        <v>239</v>
      </c>
      <c r="D415" s="172"/>
      <c r="E415" s="171"/>
      <c r="F415" s="136">
        <f>SUM(F324:F414)</f>
        <v>0</v>
      </c>
      <c r="G415" s="136">
        <f>SUM(G324:G414)</f>
        <v>0</v>
      </c>
      <c r="H415" s="136">
        <f>SUM(H324:H414)</f>
        <v>0</v>
      </c>
      <c r="J415" s="71"/>
    </row>
    <row r="416" spans="1:10">
      <c r="A416" s="164"/>
      <c r="B416" s="135"/>
      <c r="C416" s="122"/>
      <c r="D416" s="126"/>
      <c r="E416" s="167"/>
      <c r="F416" s="125"/>
      <c r="G416" s="130"/>
      <c r="H416" s="130"/>
    </row>
    <row r="417" spans="1:8" ht="25.5">
      <c r="A417" s="164" t="s">
        <v>254</v>
      </c>
      <c r="B417" s="129" t="s">
        <v>237</v>
      </c>
      <c r="C417" s="122" t="s">
        <v>223</v>
      </c>
      <c r="D417" s="126">
        <v>3</v>
      </c>
      <c r="E417" s="169"/>
      <c r="F417" s="130">
        <f>SUM(F415*(D417/100))</f>
        <v>0</v>
      </c>
      <c r="G417" s="130">
        <v>0</v>
      </c>
      <c r="H417" s="130">
        <f>F417</f>
        <v>0</v>
      </c>
    </row>
    <row r="418" spans="1:8">
      <c r="A418" s="164"/>
      <c r="B418" s="170"/>
      <c r="C418" s="122"/>
      <c r="D418" s="126"/>
      <c r="E418" s="169"/>
      <c r="F418" s="168"/>
      <c r="G418" s="130"/>
      <c r="H418" s="130"/>
    </row>
    <row r="419" spans="1:8">
      <c r="A419" s="164" t="s">
        <v>253</v>
      </c>
      <c r="B419" s="132" t="s">
        <v>252</v>
      </c>
      <c r="C419" s="122" t="s">
        <v>223</v>
      </c>
      <c r="D419" s="126">
        <v>1</v>
      </c>
      <c r="E419" s="169"/>
      <c r="F419" s="130">
        <f>SUM(F415*(D419/100))</f>
        <v>0</v>
      </c>
      <c r="G419" s="130">
        <f>F419*0.97</f>
        <v>0</v>
      </c>
      <c r="H419" s="130">
        <f>F419*0.03</f>
        <v>0</v>
      </c>
    </row>
    <row r="420" spans="1:8">
      <c r="A420" s="164"/>
      <c r="B420" s="132"/>
      <c r="C420" s="122"/>
      <c r="D420" s="126"/>
      <c r="E420" s="169"/>
      <c r="F420" s="168"/>
      <c r="G420" s="130"/>
      <c r="H420" s="130"/>
    </row>
    <row r="421" spans="1:8">
      <c r="A421" s="164" t="s">
        <v>251</v>
      </c>
      <c r="B421" s="129" t="s">
        <v>250</v>
      </c>
      <c r="C421" s="128" t="s">
        <v>223</v>
      </c>
      <c r="D421" s="126">
        <v>1</v>
      </c>
      <c r="E421" s="167"/>
      <c r="F421" s="130">
        <f>SUM(F415*(D421/100))</f>
        <v>0</v>
      </c>
      <c r="G421" s="130">
        <f>F421*0.97</f>
        <v>0</v>
      </c>
      <c r="H421" s="130">
        <f>F421*0.03</f>
        <v>0</v>
      </c>
    </row>
    <row r="422" spans="1:8">
      <c r="A422" s="164"/>
      <c r="B422" s="135"/>
      <c r="C422" s="128"/>
      <c r="D422" s="126"/>
      <c r="E422" s="167"/>
      <c r="F422" s="125"/>
      <c r="G422" s="144"/>
      <c r="H422" s="130"/>
    </row>
    <row r="423" spans="1:8">
      <c r="A423" s="164"/>
      <c r="B423" s="127" t="s">
        <v>249</v>
      </c>
      <c r="C423" s="128"/>
      <c r="D423" s="166"/>
      <c r="E423" s="165"/>
      <c r="F423" s="130"/>
      <c r="G423" s="144"/>
      <c r="H423" s="144"/>
    </row>
    <row r="424" spans="1:8" ht="38.25">
      <c r="A424" s="164"/>
      <c r="B424" s="129" t="s">
        <v>248</v>
      </c>
      <c r="C424" s="128"/>
      <c r="D424" s="166"/>
      <c r="E424" s="165"/>
      <c r="F424" s="130"/>
      <c r="G424" s="144"/>
      <c r="H424" s="144"/>
    </row>
    <row r="425" spans="1:8" ht="38.25">
      <c r="A425" s="164"/>
      <c r="B425" s="129" t="s">
        <v>247</v>
      </c>
      <c r="C425" s="128"/>
      <c r="D425" s="166"/>
      <c r="E425" s="165"/>
      <c r="F425" s="130"/>
      <c r="G425" s="144"/>
      <c r="H425" s="144"/>
    </row>
    <row r="426" spans="1:8">
      <c r="A426" s="164"/>
      <c r="B426" s="129" t="s">
        <v>246</v>
      </c>
      <c r="C426" s="128"/>
      <c r="D426" s="166"/>
      <c r="E426" s="165"/>
      <c r="F426" s="130"/>
      <c r="G426" s="144"/>
      <c r="H426" s="144"/>
    </row>
    <row r="427" spans="1:8" ht="38.25">
      <c r="A427" s="164"/>
      <c r="B427" s="163" t="s">
        <v>245</v>
      </c>
      <c r="C427" s="162"/>
      <c r="D427" s="161"/>
      <c r="E427" s="160"/>
      <c r="F427" s="160"/>
      <c r="G427" s="159"/>
      <c r="H427" s="159"/>
    </row>
    <row r="428" spans="1:8" ht="15.75" thickBot="1">
      <c r="A428" s="118"/>
      <c r="B428" s="117" t="str">
        <f>B307</f>
        <v xml:space="preserve">PREZRAČEVALNA NAPRAVA PN 3 </v>
      </c>
      <c r="C428" s="116"/>
      <c r="D428" s="116"/>
      <c r="E428" s="115"/>
      <c r="F428" s="114">
        <f>SUM(F415:F424)</f>
        <v>0</v>
      </c>
      <c r="G428" s="114">
        <f>SUM(G415:G424)</f>
        <v>0</v>
      </c>
      <c r="H428" s="114">
        <f>SUM(H415:H424)</f>
        <v>0</v>
      </c>
    </row>
    <row r="429" spans="1:8" ht="15.75" thickTop="1">
      <c r="A429" s="112"/>
      <c r="B429" s="111"/>
      <c r="C429" s="109"/>
      <c r="D429" s="109"/>
      <c r="E429" s="110"/>
      <c r="F429" s="158"/>
      <c r="G429" s="107"/>
      <c r="H429" s="107"/>
    </row>
    <row r="430" spans="1:8" ht="15">
      <c r="A430" s="157"/>
      <c r="B430" s="157"/>
      <c r="C430" s="110"/>
      <c r="D430" s="110"/>
      <c r="E430" s="110"/>
      <c r="F430" s="156"/>
      <c r="G430" s="156"/>
      <c r="H430" s="107"/>
    </row>
    <row r="431" spans="1:8" ht="15">
      <c r="A431" s="157"/>
      <c r="B431" s="157"/>
      <c r="C431" s="110"/>
      <c r="D431" s="110"/>
      <c r="E431" s="110"/>
      <c r="F431" s="156"/>
      <c r="G431" s="156"/>
      <c r="H431" s="107"/>
    </row>
    <row r="432" spans="1:8" ht="15">
      <c r="A432" s="157"/>
      <c r="B432" s="157"/>
      <c r="C432" s="110"/>
      <c r="D432" s="110"/>
      <c r="E432" s="110"/>
      <c r="F432" s="156"/>
      <c r="G432" s="156"/>
      <c r="H432" s="107"/>
    </row>
    <row r="433" spans="1:8" ht="15">
      <c r="A433" s="157"/>
      <c r="B433" s="157"/>
      <c r="C433" s="110"/>
      <c r="D433" s="110"/>
      <c r="E433" s="110"/>
      <c r="F433" s="156"/>
      <c r="G433" s="156"/>
      <c r="H433" s="107"/>
    </row>
    <row r="434" spans="1:8" ht="15">
      <c r="A434" s="157"/>
      <c r="B434" s="157"/>
      <c r="C434" s="110"/>
      <c r="D434" s="110"/>
      <c r="E434" s="110"/>
      <c r="F434" s="156"/>
      <c r="G434" s="156"/>
      <c r="H434" s="107"/>
    </row>
    <row r="435" spans="1:8" ht="15">
      <c r="A435" s="157"/>
      <c r="B435" s="157"/>
      <c r="C435" s="110"/>
      <c r="D435" s="110"/>
      <c r="E435" s="110"/>
      <c r="F435" s="156"/>
      <c r="G435" s="156"/>
      <c r="H435" s="107"/>
    </row>
    <row r="436" spans="1:8" ht="15">
      <c r="A436" s="157"/>
      <c r="B436" s="157"/>
      <c r="C436" s="110"/>
      <c r="D436" s="110"/>
      <c r="E436" s="110"/>
      <c r="F436" s="156"/>
      <c r="G436" s="156"/>
      <c r="H436" s="107"/>
    </row>
    <row r="437" spans="1:8" ht="15">
      <c r="A437" s="157"/>
      <c r="B437" s="157"/>
      <c r="C437" s="110"/>
      <c r="D437" s="110"/>
      <c r="E437" s="110"/>
      <c r="F437" s="156"/>
      <c r="G437" s="156"/>
      <c r="H437" s="107"/>
    </row>
    <row r="438" spans="1:8" ht="15">
      <c r="A438" s="157"/>
      <c r="B438" s="157"/>
      <c r="C438" s="110"/>
      <c r="D438" s="110"/>
      <c r="E438" s="110"/>
      <c r="F438" s="156"/>
      <c r="G438" s="156"/>
      <c r="H438" s="107"/>
    </row>
    <row r="439" spans="1:8" ht="15">
      <c r="A439" s="157"/>
      <c r="B439" s="157"/>
      <c r="C439" s="110"/>
      <c r="D439" s="110"/>
      <c r="E439" s="110"/>
      <c r="F439" s="156"/>
      <c r="G439" s="156"/>
      <c r="H439" s="107"/>
    </row>
    <row r="440" spans="1:8" ht="13.5" customHeight="1">
      <c r="A440" s="157"/>
      <c r="B440" s="157"/>
      <c r="C440" s="110"/>
      <c r="D440" s="110"/>
      <c r="E440" s="110"/>
      <c r="F440" s="156"/>
      <c r="G440" s="156"/>
      <c r="H440" s="107"/>
    </row>
    <row r="441" spans="1:8" ht="15">
      <c r="A441" s="157"/>
      <c r="B441" s="157"/>
      <c r="C441" s="110"/>
      <c r="D441" s="110"/>
      <c r="E441" s="110"/>
      <c r="F441" s="156"/>
      <c r="G441" s="156"/>
      <c r="H441" s="107"/>
    </row>
    <row r="442" spans="1:8" ht="15">
      <c r="A442" s="157"/>
      <c r="B442" s="157"/>
      <c r="C442" s="110"/>
      <c r="D442" s="110"/>
      <c r="E442" s="110"/>
      <c r="F442" s="156"/>
      <c r="G442" s="156"/>
      <c r="H442" s="107"/>
    </row>
    <row r="443" spans="1:8" s="113" customFormat="1" ht="15">
      <c r="A443" s="155"/>
      <c r="B443" s="150" t="s">
        <v>244</v>
      </c>
      <c r="C443" s="154"/>
      <c r="D443" s="153"/>
      <c r="E443" s="152"/>
      <c r="F443" s="151"/>
      <c r="G443" s="150"/>
      <c r="H443" s="149"/>
    </row>
    <row r="444" spans="1:8" s="113" customFormat="1" ht="51">
      <c r="A444" s="358"/>
      <c r="B444" s="359" t="s">
        <v>424</v>
      </c>
      <c r="C444" s="360"/>
      <c r="D444" s="361"/>
      <c r="E444" s="362"/>
      <c r="F444" s="363"/>
      <c r="G444" s="364"/>
      <c r="H444" s="364"/>
    </row>
    <row r="445" spans="1:8" s="113" customFormat="1">
      <c r="A445" s="358"/>
      <c r="B445" s="359"/>
      <c r="C445" s="360"/>
      <c r="D445" s="361"/>
      <c r="E445" s="365"/>
      <c r="F445" s="366"/>
      <c r="G445" s="367"/>
      <c r="H445" s="367"/>
    </row>
    <row r="446" spans="1:8" s="113" customFormat="1" ht="51">
      <c r="A446" s="369" t="s">
        <v>242</v>
      </c>
      <c r="B446" s="379" t="s">
        <v>419</v>
      </c>
      <c r="C446" s="375" t="s">
        <v>49</v>
      </c>
      <c r="D446" s="375">
        <v>1</v>
      </c>
      <c r="E446" s="399"/>
      <c r="F446" s="377">
        <f>D446*E446</f>
        <v>0</v>
      </c>
      <c r="G446" s="387">
        <f>F446</f>
        <v>0</v>
      </c>
      <c r="H446" s="367"/>
    </row>
    <row r="447" spans="1:8" s="113" customFormat="1">
      <c r="A447" s="381"/>
      <c r="B447" s="383"/>
      <c r="C447" s="371"/>
      <c r="D447" s="384"/>
      <c r="E447" s="373"/>
      <c r="F447" s="366"/>
      <c r="G447" s="387"/>
      <c r="H447" s="367"/>
    </row>
    <row r="448" spans="1:8" s="113" customFormat="1" ht="63.75">
      <c r="A448" s="369" t="s">
        <v>241</v>
      </c>
      <c r="B448" s="370" t="s">
        <v>425</v>
      </c>
      <c r="C448" s="375" t="s">
        <v>82</v>
      </c>
      <c r="D448" s="375">
        <v>1</v>
      </c>
      <c r="E448" s="399"/>
      <c r="F448" s="377">
        <f>D448*E448</f>
        <v>0</v>
      </c>
      <c r="G448" s="387">
        <f t="shared" ref="G448:G454" si="1">F448</f>
        <v>0</v>
      </c>
      <c r="H448" s="367"/>
    </row>
    <row r="449" spans="1:8" s="113" customFormat="1">
      <c r="A449" s="381"/>
      <c r="B449" s="383"/>
      <c r="C449" s="371"/>
      <c r="D449" s="384"/>
      <c r="E449" s="373"/>
      <c r="F449" s="366"/>
      <c r="G449" s="387"/>
      <c r="H449" s="367"/>
    </row>
    <row r="450" spans="1:8" s="113" customFormat="1" ht="51">
      <c r="A450" s="369" t="s">
        <v>238</v>
      </c>
      <c r="B450" s="379" t="s">
        <v>420</v>
      </c>
      <c r="C450" s="375" t="s">
        <v>49</v>
      </c>
      <c r="D450" s="375">
        <v>6</v>
      </c>
      <c r="E450" s="399"/>
      <c r="F450" s="377">
        <f>D450*E450</f>
        <v>0</v>
      </c>
      <c r="G450" s="387">
        <f t="shared" si="1"/>
        <v>0</v>
      </c>
      <c r="H450" s="367"/>
    </row>
    <row r="451" spans="1:8" s="113" customFormat="1">
      <c r="A451" s="381"/>
      <c r="B451" s="383"/>
      <c r="C451" s="371"/>
      <c r="D451" s="384"/>
      <c r="E451" s="373"/>
      <c r="F451" s="366"/>
      <c r="G451" s="387"/>
      <c r="H451" s="367"/>
    </row>
    <row r="452" spans="1:8" s="113" customFormat="1" ht="102">
      <c r="A452" s="369" t="s">
        <v>236</v>
      </c>
      <c r="B452" s="382" t="s">
        <v>421</v>
      </c>
      <c r="C452" s="375" t="s">
        <v>49</v>
      </c>
      <c r="D452" s="375">
        <v>3</v>
      </c>
      <c r="E452" s="399"/>
      <c r="F452" s="377">
        <f>D452*E452</f>
        <v>0</v>
      </c>
      <c r="G452" s="387">
        <f t="shared" si="1"/>
        <v>0</v>
      </c>
      <c r="H452" s="367"/>
    </row>
    <row r="453" spans="1:8" s="113" customFormat="1">
      <c r="A453" s="381"/>
      <c r="B453" s="383"/>
      <c r="C453" s="371"/>
      <c r="D453" s="384"/>
      <c r="E453" s="373"/>
      <c r="F453" s="366"/>
      <c r="G453" s="387"/>
      <c r="H453" s="367"/>
    </row>
    <row r="454" spans="1:8" s="113" customFormat="1" ht="25.5">
      <c r="A454" s="369" t="s">
        <v>234</v>
      </c>
      <c r="B454" s="379" t="s">
        <v>422</v>
      </c>
      <c r="C454" s="379" t="s">
        <v>82</v>
      </c>
      <c r="D454" s="375">
        <v>1</v>
      </c>
      <c r="E454" s="399"/>
      <c r="F454" s="377">
        <f>D454*E454</f>
        <v>0</v>
      </c>
      <c r="G454" s="387">
        <f t="shared" si="1"/>
        <v>0</v>
      </c>
      <c r="H454" s="367"/>
    </row>
    <row r="455" spans="1:8" s="113" customFormat="1">
      <c r="A455" s="381"/>
      <c r="B455" s="383"/>
      <c r="C455" s="360"/>
      <c r="D455" s="361"/>
      <c r="E455" s="373"/>
      <c r="F455" s="366"/>
      <c r="G455" s="388"/>
      <c r="H455" s="367"/>
    </row>
    <row r="456" spans="1:8" s="113" customFormat="1">
      <c r="A456" s="369" t="s">
        <v>334</v>
      </c>
      <c r="B456" s="379" t="s">
        <v>423</v>
      </c>
      <c r="C456" s="375" t="s">
        <v>82</v>
      </c>
      <c r="D456" s="375">
        <v>1</v>
      </c>
      <c r="E456" s="400"/>
      <c r="F456" s="377">
        <f>D456*E456</f>
        <v>0</v>
      </c>
      <c r="G456" s="387">
        <f>F456</f>
        <v>0</v>
      </c>
      <c r="H456" s="367"/>
    </row>
    <row r="457" spans="1:8" s="113" customFormat="1">
      <c r="A457" s="358"/>
      <c r="B457" s="359"/>
      <c r="C457" s="360"/>
      <c r="D457" s="361"/>
      <c r="E457" s="365"/>
      <c r="F457" s="366"/>
      <c r="G457" s="387"/>
      <c r="H457" s="367"/>
    </row>
    <row r="458" spans="1:8" s="113" customFormat="1" ht="357">
      <c r="A458" s="369" t="s">
        <v>332</v>
      </c>
      <c r="B458" s="379" t="s">
        <v>426</v>
      </c>
      <c r="C458" s="385"/>
      <c r="D458" s="385"/>
      <c r="E458" s="385"/>
      <c r="F458" s="367"/>
      <c r="G458" s="387">
        <f t="shared" ref="G458:G470" si="2">F458</f>
        <v>0</v>
      </c>
      <c r="H458" s="140"/>
    </row>
    <row r="459" spans="1:8" s="113" customFormat="1" ht="273.75" customHeight="1">
      <c r="A459" s="358"/>
      <c r="B459" s="359" t="s">
        <v>427</v>
      </c>
      <c r="C459" s="368" t="s">
        <v>82</v>
      </c>
      <c r="D459" s="375">
        <v>1</v>
      </c>
      <c r="E459" s="400"/>
      <c r="F459" s="377">
        <f>D459*E459</f>
        <v>0</v>
      </c>
      <c r="G459" s="387">
        <f t="shared" si="2"/>
        <v>0</v>
      </c>
      <c r="H459" s="140"/>
    </row>
    <row r="460" spans="1:8" s="113" customFormat="1">
      <c r="A460" s="358"/>
      <c r="B460" s="359"/>
      <c r="C460" s="360"/>
      <c r="D460" s="361"/>
      <c r="E460" s="365"/>
      <c r="F460" s="366"/>
      <c r="G460" s="387"/>
      <c r="H460" s="140"/>
    </row>
    <row r="461" spans="1:8" s="113" customFormat="1" ht="204">
      <c r="A461" s="369" t="s">
        <v>329</v>
      </c>
      <c r="B461" s="370" t="s">
        <v>428</v>
      </c>
      <c r="C461" s="371"/>
      <c r="D461" s="372"/>
      <c r="E461" s="373"/>
      <c r="F461" s="374"/>
      <c r="G461" s="387">
        <f t="shared" si="2"/>
        <v>0</v>
      </c>
      <c r="H461" s="140"/>
    </row>
    <row r="462" spans="1:8" s="113" customFormat="1" ht="127.5">
      <c r="A462" s="369"/>
      <c r="B462" s="370" t="s">
        <v>429</v>
      </c>
      <c r="C462" s="375" t="s">
        <v>82</v>
      </c>
      <c r="D462" s="376">
        <v>1</v>
      </c>
      <c r="E462" s="399"/>
      <c r="F462" s="378">
        <f>D462*E462</f>
        <v>0</v>
      </c>
      <c r="G462" s="387">
        <f t="shared" si="2"/>
        <v>0</v>
      </c>
      <c r="H462" s="140"/>
    </row>
    <row r="463" spans="1:8" s="113" customFormat="1" ht="114.75">
      <c r="A463" s="369" t="s">
        <v>327</v>
      </c>
      <c r="B463" s="379" t="s">
        <v>430</v>
      </c>
      <c r="C463" s="371"/>
      <c r="D463" s="384"/>
      <c r="E463" s="365"/>
      <c r="F463" s="366"/>
      <c r="G463" s="387"/>
      <c r="H463" s="140"/>
    </row>
    <row r="464" spans="1:8" s="113" customFormat="1" ht="255">
      <c r="A464" s="369"/>
      <c r="B464" s="379" t="s">
        <v>431</v>
      </c>
      <c r="C464" s="375" t="s">
        <v>82</v>
      </c>
      <c r="D464" s="375">
        <v>1</v>
      </c>
      <c r="E464" s="400"/>
      <c r="F464" s="377">
        <f>D464*E464</f>
        <v>0</v>
      </c>
      <c r="G464" s="387">
        <f t="shared" si="2"/>
        <v>0</v>
      </c>
      <c r="H464" s="140"/>
    </row>
    <row r="465" spans="1:8" s="113" customFormat="1">
      <c r="A465" s="369"/>
      <c r="B465" s="379"/>
      <c r="C465" s="375"/>
      <c r="D465" s="375"/>
      <c r="E465" s="380"/>
      <c r="F465" s="377"/>
      <c r="G465" s="387"/>
      <c r="H465" s="140"/>
    </row>
    <row r="466" spans="1:8" s="113" customFormat="1" ht="63.75">
      <c r="A466" s="375" t="s">
        <v>325</v>
      </c>
      <c r="B466" s="379" t="s">
        <v>432</v>
      </c>
      <c r="C466" s="375" t="s">
        <v>82</v>
      </c>
      <c r="D466" s="375">
        <v>1</v>
      </c>
      <c r="E466" s="400"/>
      <c r="F466" s="377">
        <f>D466*E466</f>
        <v>0</v>
      </c>
      <c r="G466" s="387">
        <f t="shared" si="2"/>
        <v>0</v>
      </c>
      <c r="H466" s="140"/>
    </row>
    <row r="467" spans="1:8" s="113" customFormat="1">
      <c r="A467" s="369"/>
      <c r="B467" s="379"/>
      <c r="C467" s="375"/>
      <c r="D467" s="375"/>
      <c r="E467" s="380"/>
      <c r="F467" s="377"/>
      <c r="G467" s="387"/>
      <c r="H467" s="140"/>
    </row>
    <row r="468" spans="1:8" s="113" customFormat="1" ht="63.75">
      <c r="A468" s="375" t="s">
        <v>323</v>
      </c>
      <c r="B468" s="379" t="s">
        <v>433</v>
      </c>
      <c r="C468" s="375" t="s">
        <v>82</v>
      </c>
      <c r="D468" s="375">
        <v>1</v>
      </c>
      <c r="E468" s="400"/>
      <c r="F468" s="377">
        <f>D468*E468</f>
        <v>0</v>
      </c>
      <c r="G468" s="387">
        <f t="shared" si="2"/>
        <v>0</v>
      </c>
      <c r="H468" s="140"/>
    </row>
    <row r="469" spans="1:8" s="113" customFormat="1">
      <c r="A469" s="386"/>
      <c r="B469" s="370"/>
      <c r="C469" s="371"/>
      <c r="D469" s="384"/>
      <c r="E469" s="365"/>
      <c r="F469" s="366"/>
      <c r="G469" s="387"/>
      <c r="H469" s="140"/>
    </row>
    <row r="470" spans="1:8" s="113" customFormat="1" ht="63.75">
      <c r="A470" s="375" t="s">
        <v>321</v>
      </c>
      <c r="B470" s="379" t="s">
        <v>434</v>
      </c>
      <c r="C470" s="375" t="s">
        <v>82</v>
      </c>
      <c r="D470" s="375">
        <v>1</v>
      </c>
      <c r="E470" s="400"/>
      <c r="F470" s="377">
        <f>D470*E470</f>
        <v>0</v>
      </c>
      <c r="G470" s="387">
        <f t="shared" si="2"/>
        <v>0</v>
      </c>
      <c r="H470" s="140"/>
    </row>
    <row r="471" spans="1:8" s="113" customFormat="1">
      <c r="A471" s="143"/>
      <c r="B471" s="142"/>
      <c r="C471" s="128"/>
      <c r="D471" s="141"/>
      <c r="E471" s="141"/>
      <c r="F471" s="125"/>
      <c r="G471" s="388"/>
      <c r="H471" s="140"/>
    </row>
    <row r="472" spans="1:8" s="113" customFormat="1">
      <c r="A472" s="139"/>
      <c r="B472" s="138" t="s">
        <v>240</v>
      </c>
      <c r="C472" s="137" t="s">
        <v>239</v>
      </c>
      <c r="D472" s="137"/>
      <c r="E472" s="137"/>
      <c r="F472" s="136">
        <f>SUM(F444:F471)</f>
        <v>0</v>
      </c>
      <c r="G472" s="136">
        <f>SUM(G444:G471)</f>
        <v>0</v>
      </c>
      <c r="H472" s="136">
        <f>SUM(H444:H471)</f>
        <v>0</v>
      </c>
    </row>
    <row r="473" spans="1:8" s="113" customFormat="1">
      <c r="A473" s="124"/>
      <c r="B473" s="135"/>
      <c r="C473" s="128"/>
      <c r="D473" s="128"/>
      <c r="E473" s="120"/>
      <c r="F473" s="125"/>
      <c r="G473" s="125"/>
      <c r="H473" s="125"/>
    </row>
    <row r="474" spans="1:8" s="113" customFormat="1" ht="25.5">
      <c r="A474" s="124" t="s">
        <v>238</v>
      </c>
      <c r="B474" s="129" t="s">
        <v>237</v>
      </c>
      <c r="C474" s="122" t="s">
        <v>223</v>
      </c>
      <c r="D474" s="128">
        <v>2</v>
      </c>
      <c r="E474" s="120"/>
      <c r="F474" s="125">
        <f>SUM(F472*(D474/100))</f>
        <v>0</v>
      </c>
      <c r="G474" s="125">
        <v>0</v>
      </c>
      <c r="H474" s="125">
        <f>F474</f>
        <v>0</v>
      </c>
    </row>
    <row r="475" spans="1:8" s="113" customFormat="1">
      <c r="A475" s="128"/>
      <c r="B475" s="132"/>
      <c r="C475" s="122"/>
      <c r="D475" s="128"/>
      <c r="E475" s="120"/>
      <c r="F475" s="131"/>
      <c r="G475" s="131"/>
      <c r="H475" s="131"/>
    </row>
    <row r="476" spans="1:8" s="113" customFormat="1" ht="40.5" customHeight="1">
      <c r="A476" s="134" t="s">
        <v>236</v>
      </c>
      <c r="B476" s="133" t="s">
        <v>235</v>
      </c>
      <c r="C476" s="122" t="s">
        <v>223</v>
      </c>
      <c r="D476" s="128">
        <v>1</v>
      </c>
      <c r="E476" s="120"/>
      <c r="F476" s="125">
        <f>SUM(F472*(D476/100))</f>
        <v>0</v>
      </c>
      <c r="G476" s="130">
        <f>F476*0.97</f>
        <v>0</v>
      </c>
      <c r="H476" s="130">
        <f>F476*0.03</f>
        <v>0</v>
      </c>
    </row>
    <row r="477" spans="1:8" s="113" customFormat="1">
      <c r="A477" s="128"/>
      <c r="B477" s="132"/>
      <c r="C477" s="122"/>
      <c r="D477" s="128"/>
      <c r="E477" s="120"/>
      <c r="F477" s="131"/>
      <c r="G477" s="130"/>
      <c r="H477" s="130"/>
    </row>
    <row r="478" spans="1:8" s="113" customFormat="1">
      <c r="A478" s="124" t="s">
        <v>234</v>
      </c>
      <c r="B478" s="129" t="s">
        <v>220</v>
      </c>
      <c r="C478" s="128" t="s">
        <v>223</v>
      </c>
      <c r="D478" s="128">
        <v>1</v>
      </c>
      <c r="E478" s="120"/>
      <c r="F478" s="125">
        <f>SUM(F472*(D478/100))</f>
        <v>0</v>
      </c>
      <c r="G478" s="130">
        <f>F478*0.97</f>
        <v>0</v>
      </c>
      <c r="H478" s="130">
        <f>F478*0.03</f>
        <v>0</v>
      </c>
    </row>
    <row r="479" spans="1:8" s="113" customFormat="1">
      <c r="A479" s="124"/>
      <c r="B479" s="129"/>
      <c r="C479" s="128"/>
      <c r="D479" s="128"/>
      <c r="E479" s="120"/>
      <c r="F479" s="125"/>
      <c r="G479" s="125"/>
      <c r="H479" s="125"/>
    </row>
    <row r="480" spans="1:8" s="113" customFormat="1">
      <c r="A480" s="124"/>
      <c r="B480" s="129" t="s">
        <v>233</v>
      </c>
      <c r="C480" s="128"/>
      <c r="D480" s="121"/>
      <c r="E480" s="120"/>
      <c r="F480" s="125"/>
      <c r="G480" s="125"/>
      <c r="H480" s="125"/>
    </row>
    <row r="481" spans="1:8" s="113" customFormat="1" ht="25.5">
      <c r="A481" s="124"/>
      <c r="B481" s="123" t="s">
        <v>232</v>
      </c>
      <c r="C481" s="122"/>
      <c r="D481" s="121"/>
      <c r="E481" s="120"/>
      <c r="F481" s="119"/>
      <c r="G481" s="119"/>
      <c r="H481" s="119"/>
    </row>
    <row r="482" spans="1:8" s="113" customFormat="1" ht="15.75" thickBot="1">
      <c r="A482" s="118"/>
      <c r="B482" s="117" t="str">
        <f>B443</f>
        <v>CNS</v>
      </c>
      <c r="C482" s="116"/>
      <c r="D482" s="116"/>
      <c r="E482" s="115"/>
      <c r="F482" s="114">
        <f>SUM(F472:F481)</f>
        <v>0</v>
      </c>
      <c r="G482" s="114">
        <f>SUM(G472:G481)</f>
        <v>0</v>
      </c>
      <c r="H482" s="114">
        <f>SUM(H472:H481)</f>
        <v>0</v>
      </c>
    </row>
    <row r="483" spans="1:8" ht="15.75" thickTop="1">
      <c r="A483" s="112"/>
      <c r="B483" s="111"/>
      <c r="C483" s="109"/>
      <c r="D483" s="110"/>
      <c r="E483" s="109"/>
      <c r="F483" s="108"/>
      <c r="G483" s="107"/>
      <c r="H483" s="107"/>
    </row>
    <row r="484" spans="1:8" ht="15">
      <c r="A484" s="112"/>
      <c r="B484" s="111"/>
      <c r="C484" s="109"/>
      <c r="D484" s="110"/>
      <c r="E484" s="109"/>
      <c r="F484" s="108"/>
      <c r="G484" s="107"/>
      <c r="H484" s="107"/>
    </row>
    <row r="485" spans="1:8" ht="15">
      <c r="A485" s="112"/>
      <c r="B485" s="111"/>
      <c r="C485" s="109"/>
      <c r="D485" s="110"/>
      <c r="E485" s="109"/>
      <c r="F485" s="108"/>
      <c r="G485" s="107"/>
      <c r="H485" s="107"/>
    </row>
    <row r="486" spans="1:8" ht="15">
      <c r="A486" s="112"/>
      <c r="B486" s="111"/>
      <c r="C486" s="109"/>
      <c r="D486" s="110"/>
      <c r="E486" s="109"/>
      <c r="F486" s="108"/>
      <c r="G486" s="107"/>
      <c r="H486" s="107"/>
    </row>
    <row r="487" spans="1:8" ht="15">
      <c r="A487" s="112"/>
      <c r="B487" s="111"/>
      <c r="C487" s="109"/>
      <c r="D487" s="110"/>
      <c r="E487" s="109"/>
      <c r="F487" s="108"/>
      <c r="G487" s="107"/>
      <c r="H487" s="107"/>
    </row>
    <row r="488" spans="1:8" ht="15">
      <c r="A488" s="112"/>
      <c r="B488" s="111"/>
      <c r="C488" s="109"/>
      <c r="D488" s="110"/>
      <c r="E488" s="109"/>
      <c r="F488" s="108"/>
      <c r="G488" s="107"/>
      <c r="H488" s="107"/>
    </row>
    <row r="489" spans="1:8" ht="15">
      <c r="A489" s="112"/>
      <c r="B489" s="111"/>
      <c r="C489" s="109"/>
      <c r="D489" s="110"/>
      <c r="E489" s="109"/>
      <c r="F489" s="108"/>
      <c r="G489" s="107"/>
      <c r="H489" s="107"/>
    </row>
    <row r="490" spans="1:8" ht="15">
      <c r="A490" s="112"/>
      <c r="B490" s="111"/>
      <c r="C490" s="109"/>
      <c r="D490" s="110"/>
      <c r="E490" s="109"/>
      <c r="F490" s="108"/>
      <c r="G490" s="107"/>
      <c r="H490" s="107"/>
    </row>
    <row r="491" spans="1:8" ht="15">
      <c r="A491" s="112"/>
      <c r="B491" s="111"/>
      <c r="C491" s="109"/>
      <c r="D491" s="110"/>
      <c r="E491" s="109"/>
      <c r="F491" s="108"/>
      <c r="G491" s="107"/>
      <c r="H491" s="107"/>
    </row>
    <row r="492" spans="1:8" ht="15">
      <c r="A492" s="112"/>
      <c r="B492" s="111"/>
      <c r="C492" s="109"/>
      <c r="D492" s="110"/>
      <c r="E492" s="109"/>
      <c r="F492" s="108"/>
      <c r="G492" s="107"/>
      <c r="H492" s="107"/>
    </row>
    <row r="493" spans="1:8" ht="15">
      <c r="A493" s="112"/>
      <c r="B493" s="111"/>
      <c r="C493" s="109"/>
      <c r="D493" s="110"/>
      <c r="E493" s="109"/>
      <c r="F493" s="108"/>
      <c r="G493" s="107"/>
      <c r="H493" s="107"/>
    </row>
    <row r="494" spans="1:8" ht="15">
      <c r="A494" s="112"/>
      <c r="B494" s="111"/>
      <c r="C494" s="109"/>
      <c r="D494" s="110"/>
      <c r="E494" s="109"/>
      <c r="F494" s="108"/>
      <c r="G494" s="107"/>
      <c r="H494" s="107"/>
    </row>
    <row r="495" spans="1:8" ht="15">
      <c r="A495" s="112"/>
      <c r="B495" s="111"/>
      <c r="C495" s="109"/>
      <c r="D495" s="110"/>
      <c r="E495" s="109"/>
      <c r="F495" s="108"/>
      <c r="G495" s="107"/>
      <c r="H495" s="107"/>
    </row>
    <row r="496" spans="1:8" ht="15">
      <c r="A496" s="112"/>
      <c r="B496" s="111"/>
      <c r="C496" s="109"/>
      <c r="D496" s="110"/>
      <c r="E496" s="109"/>
      <c r="F496" s="108"/>
      <c r="G496" s="107"/>
      <c r="H496" s="107"/>
    </row>
    <row r="497" spans="1:9" ht="15">
      <c r="A497" s="112"/>
      <c r="B497" s="111"/>
      <c r="C497" s="109"/>
      <c r="D497" s="110"/>
      <c r="E497" s="109"/>
      <c r="F497" s="108"/>
      <c r="G497" s="107"/>
      <c r="H497" s="107"/>
    </row>
    <row r="498" spans="1:9" ht="15">
      <c r="A498" s="112"/>
      <c r="B498" s="111"/>
      <c r="C498" s="109"/>
      <c r="D498" s="110"/>
      <c r="E498" s="109"/>
      <c r="F498" s="108"/>
      <c r="G498" s="107"/>
      <c r="H498" s="107"/>
    </row>
    <row r="499" spans="1:9" ht="15">
      <c r="A499" s="112"/>
      <c r="B499" s="111"/>
      <c r="C499" s="109"/>
      <c r="D499" s="110"/>
      <c r="E499" s="109"/>
      <c r="F499" s="108"/>
      <c r="G499" s="107"/>
      <c r="H499" s="107"/>
    </row>
    <row r="500" spans="1:9" ht="15">
      <c r="A500" s="112"/>
      <c r="B500" s="111"/>
      <c r="C500" s="109"/>
      <c r="D500" s="110"/>
      <c r="E500" s="109"/>
      <c r="F500" s="108"/>
      <c r="G500" s="107"/>
      <c r="H500" s="107"/>
    </row>
    <row r="501" spans="1:9" ht="15">
      <c r="A501" s="112"/>
      <c r="B501" s="111"/>
      <c r="C501" s="109"/>
      <c r="D501" s="110"/>
      <c r="E501" s="109"/>
      <c r="F501" s="108"/>
      <c r="G501" s="107"/>
      <c r="H501" s="107"/>
    </row>
    <row r="502" spans="1:9" ht="18">
      <c r="A502" s="106"/>
      <c r="B502" s="105" t="s">
        <v>231</v>
      </c>
      <c r="C502" s="103"/>
      <c r="D502" s="104"/>
      <c r="E502" s="103"/>
      <c r="F502" s="103"/>
      <c r="G502" s="102"/>
      <c r="H502" s="101"/>
    </row>
    <row r="503" spans="1:9" ht="13.5" thickBot="1">
      <c r="A503" s="100"/>
      <c r="B503" s="99"/>
      <c r="C503" s="97"/>
      <c r="D503" s="98"/>
      <c r="E503" s="97"/>
      <c r="F503" s="97"/>
      <c r="G503" s="96"/>
      <c r="H503" s="95"/>
    </row>
    <row r="504" spans="1:9" ht="16.5" thickTop="1">
      <c r="A504" s="92"/>
      <c r="B504" s="91" t="str">
        <f>B155</f>
        <v xml:space="preserve">PREZRAČEVALNA NAPRAVA PN 1 </v>
      </c>
      <c r="C504" s="94"/>
      <c r="D504" s="89"/>
      <c r="E504" s="88"/>
      <c r="F504" s="88">
        <f>F155</f>
        <v>0</v>
      </c>
      <c r="G504" s="88">
        <f>G155</f>
        <v>0</v>
      </c>
      <c r="H504" s="88">
        <f>H155</f>
        <v>0</v>
      </c>
      <c r="I504" s="71"/>
    </row>
    <row r="505" spans="1:9" ht="15.75">
      <c r="A505" s="92"/>
      <c r="B505" s="91"/>
      <c r="C505" s="90"/>
      <c r="D505" s="89"/>
      <c r="E505" s="88"/>
      <c r="F505" s="87"/>
      <c r="G505" s="87"/>
      <c r="H505" s="87"/>
    </row>
    <row r="506" spans="1:9" ht="15.75">
      <c r="A506" s="92"/>
      <c r="B506" s="91" t="str">
        <f>B291</f>
        <v xml:space="preserve">PREZRAČEVALNA NAPRAVA PN 2 </v>
      </c>
      <c r="C506" s="90"/>
      <c r="D506" s="89"/>
      <c r="E506" s="88"/>
      <c r="F506" s="88">
        <f>F291</f>
        <v>0</v>
      </c>
      <c r="G506" s="88">
        <f>G291</f>
        <v>0</v>
      </c>
      <c r="H506" s="88">
        <f>H291</f>
        <v>0</v>
      </c>
      <c r="I506" s="71"/>
    </row>
    <row r="507" spans="1:9" ht="15.75">
      <c r="A507" s="92"/>
      <c r="B507" s="91"/>
      <c r="C507" s="90"/>
      <c r="D507" s="89"/>
      <c r="E507" s="88"/>
      <c r="F507" s="87"/>
      <c r="G507" s="87"/>
      <c r="H507" s="87"/>
    </row>
    <row r="508" spans="1:9" ht="15.75">
      <c r="A508" s="92"/>
      <c r="B508" s="91" t="str">
        <f>B428</f>
        <v xml:space="preserve">PREZRAČEVALNA NAPRAVA PN 3 </v>
      </c>
      <c r="C508" s="90"/>
      <c r="D508" s="89"/>
      <c r="E508" s="88"/>
      <c r="F508" s="93">
        <f>F428</f>
        <v>0</v>
      </c>
      <c r="G508" s="93">
        <f>G428</f>
        <v>0</v>
      </c>
      <c r="H508" s="93">
        <f>H428</f>
        <v>0</v>
      </c>
      <c r="I508" s="71"/>
    </row>
    <row r="509" spans="1:9" ht="15.75">
      <c r="A509" s="92"/>
      <c r="B509" s="91"/>
      <c r="C509" s="90"/>
      <c r="D509" s="89"/>
      <c r="E509" s="88"/>
      <c r="F509" s="87"/>
      <c r="G509" s="87"/>
      <c r="H509" s="87"/>
    </row>
    <row r="510" spans="1:9" ht="15.75">
      <c r="A510" s="92"/>
      <c r="B510" s="91" t="str">
        <f>B482</f>
        <v>CNS</v>
      </c>
      <c r="C510" s="90"/>
      <c r="D510" s="89"/>
      <c r="E510" s="88"/>
      <c r="F510" s="93">
        <f>F482</f>
        <v>0</v>
      </c>
      <c r="G510" s="93">
        <f>G482</f>
        <v>0</v>
      </c>
      <c r="H510" s="93">
        <f>H482</f>
        <v>0</v>
      </c>
    </row>
    <row r="511" spans="1:9" ht="16.5" thickBot="1">
      <c r="A511" s="92"/>
      <c r="B511" s="91"/>
      <c r="C511" s="90"/>
      <c r="D511" s="89"/>
      <c r="E511" s="88"/>
      <c r="F511" s="87"/>
      <c r="G511" s="87"/>
      <c r="H511" s="87"/>
    </row>
    <row r="512" spans="1:9" ht="17.25" thickTop="1" thickBot="1">
      <c r="A512" s="86"/>
      <c r="B512" s="85" t="s">
        <v>230</v>
      </c>
      <c r="C512" s="84"/>
      <c r="D512" s="83"/>
      <c r="E512" s="82"/>
      <c r="F512" s="82">
        <f>SUM(F504:F511)</f>
        <v>0</v>
      </c>
      <c r="G512" s="82">
        <f>SUM(G504:G511)</f>
        <v>0</v>
      </c>
      <c r="H512" s="82">
        <f>SUM(H504:H511)</f>
        <v>0</v>
      </c>
      <c r="I512" s="71"/>
    </row>
    <row r="513" spans="1:9" ht="16.5" thickTop="1" thickBot="1">
      <c r="A513" s="80"/>
      <c r="B513" s="65"/>
      <c r="C513" s="79"/>
      <c r="D513" s="79"/>
      <c r="E513" s="79"/>
      <c r="F513" s="81"/>
      <c r="G513" s="76"/>
      <c r="H513" s="76"/>
    </row>
    <row r="514" spans="1:9" ht="17.25" thickTop="1" thickBot="1">
      <c r="A514" s="75"/>
      <c r="B514" s="74" t="s">
        <v>229</v>
      </c>
      <c r="C514" s="73"/>
      <c r="D514" s="73"/>
      <c r="E514" s="73"/>
      <c r="F514" s="72">
        <f>F512*0.22</f>
        <v>0</v>
      </c>
      <c r="G514" s="72"/>
      <c r="H514" s="72">
        <f>H512*0.22+G512*0.22</f>
        <v>0</v>
      </c>
      <c r="I514" s="71"/>
    </row>
    <row r="515" spans="1:9" ht="17.25" thickTop="1" thickBot="1">
      <c r="A515" s="80"/>
      <c r="B515" s="65"/>
      <c r="C515" s="79"/>
      <c r="D515" s="79"/>
      <c r="E515" s="78"/>
      <c r="F515" s="77"/>
      <c r="G515" s="76"/>
      <c r="H515" s="76"/>
    </row>
    <row r="516" spans="1:9" ht="17.25" thickTop="1" thickBot="1">
      <c r="A516" s="75"/>
      <c r="B516" s="74" t="s">
        <v>228</v>
      </c>
      <c r="C516" s="73"/>
      <c r="D516" s="73"/>
      <c r="E516" s="73"/>
      <c r="F516" s="72">
        <f>F512+F514</f>
        <v>0</v>
      </c>
      <c r="G516" s="72">
        <f>G512+G514</f>
        <v>0</v>
      </c>
      <c r="H516" s="72">
        <f>H512+H514</f>
        <v>0</v>
      </c>
      <c r="I516" s="71"/>
    </row>
    <row r="517" spans="1:9" ht="15.75" thickTop="1">
      <c r="A517" s="70"/>
      <c r="B517" s="69"/>
      <c r="C517" s="68"/>
      <c r="D517" s="67"/>
      <c r="E517" s="66"/>
      <c r="F517" s="66"/>
      <c r="G517" s="65"/>
      <c r="H517" s="65"/>
    </row>
    <row r="518" spans="1:9" ht="15">
      <c r="A518" s="64"/>
      <c r="B518" s="63"/>
      <c r="C518" s="62"/>
      <c r="D518" s="61"/>
      <c r="E518" s="60"/>
      <c r="F518" s="60"/>
    </row>
    <row r="519" spans="1:9">
      <c r="A519" s="59"/>
      <c r="B519" s="53"/>
      <c r="C519" s="55"/>
      <c r="D519" s="54"/>
      <c r="E519" s="53"/>
      <c r="F519" s="53"/>
    </row>
    <row r="520" spans="1:9">
      <c r="A520" s="59"/>
      <c r="B520" s="53"/>
      <c r="C520" s="55"/>
      <c r="D520" s="54"/>
      <c r="E520" s="53"/>
      <c r="F520" s="53"/>
    </row>
    <row r="521" spans="1:9">
      <c r="A521" s="59"/>
      <c r="B521" s="53"/>
      <c r="C521" s="55"/>
      <c r="D521" s="54"/>
      <c r="E521" s="53"/>
      <c r="F521" s="53"/>
    </row>
    <row r="522" spans="1:9">
      <c r="A522" s="59"/>
      <c r="B522" s="53"/>
      <c r="C522" s="55"/>
      <c r="D522" s="54"/>
      <c r="E522" s="53"/>
      <c r="F522" s="53"/>
    </row>
    <row r="523" spans="1:9">
      <c r="A523" s="56"/>
      <c r="B523" s="53"/>
      <c r="C523" s="55"/>
      <c r="D523" s="54"/>
      <c r="E523" s="53"/>
      <c r="F523" s="53"/>
    </row>
    <row r="524" spans="1:9">
      <c r="A524" s="56"/>
      <c r="B524" s="53"/>
      <c r="C524" s="55"/>
      <c r="D524" s="54"/>
      <c r="E524" s="53"/>
      <c r="F524" s="53"/>
    </row>
    <row r="525" spans="1:9">
      <c r="A525" s="56"/>
      <c r="B525" s="53"/>
      <c r="C525" s="55"/>
      <c r="D525" s="54"/>
      <c r="E525" s="53"/>
      <c r="F525" s="53"/>
    </row>
    <row r="526" spans="1:9">
      <c r="A526" s="56"/>
      <c r="B526" s="53"/>
      <c r="C526" s="55"/>
      <c r="D526" s="54"/>
      <c r="E526" s="53"/>
      <c r="F526" s="53"/>
    </row>
    <row r="527" spans="1:9">
      <c r="A527" s="56"/>
      <c r="B527" s="53"/>
      <c r="C527" s="55"/>
      <c r="D527" s="54"/>
      <c r="E527" s="53"/>
      <c r="F527" s="53"/>
    </row>
    <row r="528" spans="1:9">
      <c r="A528" s="56"/>
      <c r="B528" s="53"/>
      <c r="C528" s="55"/>
      <c r="D528" s="54"/>
      <c r="E528" s="53"/>
      <c r="F528" s="53"/>
    </row>
    <row r="529" spans="1:6">
      <c r="A529" s="56"/>
      <c r="B529" s="53"/>
      <c r="C529" s="55"/>
      <c r="D529" s="54"/>
      <c r="E529" s="53"/>
      <c r="F529" s="53"/>
    </row>
    <row r="530" spans="1:6">
      <c r="A530" s="56"/>
      <c r="B530" s="53"/>
      <c r="C530" s="55"/>
      <c r="D530" s="54"/>
      <c r="E530" s="53"/>
      <c r="F530" s="53"/>
    </row>
    <row r="531" spans="1:6">
      <c r="A531" s="56"/>
      <c r="B531" s="53"/>
      <c r="C531" s="55"/>
      <c r="D531" s="54"/>
      <c r="E531" s="58"/>
      <c r="F531" s="53"/>
    </row>
    <row r="532" spans="1:6">
      <c r="A532" s="56"/>
      <c r="B532" s="53"/>
      <c r="C532" s="55"/>
      <c r="D532" s="54"/>
      <c r="E532" s="57"/>
      <c r="F532" s="53"/>
    </row>
    <row r="533" spans="1:6">
      <c r="A533" s="56"/>
      <c r="B533" s="53"/>
      <c r="C533" s="55"/>
      <c r="D533" s="54"/>
      <c r="E533" s="58"/>
      <c r="F533" s="53"/>
    </row>
    <row r="534" spans="1:6">
      <c r="A534" s="56"/>
      <c r="B534" s="53"/>
      <c r="C534" s="55"/>
      <c r="D534" s="54"/>
      <c r="E534" s="57"/>
      <c r="F534" s="53"/>
    </row>
    <row r="535" spans="1:6">
      <c r="A535" s="56"/>
      <c r="B535" s="53"/>
      <c r="C535" s="55"/>
      <c r="D535" s="54"/>
      <c r="E535" s="57"/>
      <c r="F535" s="53"/>
    </row>
    <row r="536" spans="1:6">
      <c r="A536" s="56"/>
      <c r="B536" s="53"/>
      <c r="C536" s="55"/>
      <c r="D536" s="54"/>
      <c r="E536" s="57"/>
      <c r="F536" s="53"/>
    </row>
    <row r="537" spans="1:6">
      <c r="A537" s="56"/>
      <c r="B537" s="53"/>
      <c r="C537" s="55"/>
      <c r="D537" s="54"/>
      <c r="E537" s="57"/>
      <c r="F537" s="53"/>
    </row>
    <row r="538" spans="1:6">
      <c r="A538" s="56"/>
      <c r="B538" s="53"/>
      <c r="C538" s="55"/>
      <c r="D538" s="54"/>
      <c r="E538" s="57"/>
      <c r="F538" s="53"/>
    </row>
    <row r="539" spans="1:6">
      <c r="A539" s="56"/>
      <c r="B539" s="53"/>
      <c r="C539" s="55"/>
      <c r="D539" s="54"/>
      <c r="E539" s="57"/>
      <c r="F539" s="53"/>
    </row>
    <row r="540" spans="1:6">
      <c r="A540" s="56"/>
      <c r="B540" s="53"/>
      <c r="C540" s="55"/>
      <c r="D540" s="54"/>
      <c r="E540" s="57"/>
      <c r="F540" s="53"/>
    </row>
    <row r="541" spans="1:6">
      <c r="A541" s="56"/>
      <c r="B541" s="53"/>
      <c r="C541" s="55"/>
      <c r="D541" s="54"/>
      <c r="E541" s="57"/>
      <c r="F541" s="53"/>
    </row>
    <row r="542" spans="1:6">
      <c r="A542" s="56"/>
      <c r="B542" s="53"/>
      <c r="C542" s="55"/>
      <c r="D542" s="54"/>
      <c r="E542" s="57"/>
      <c r="F542" s="53"/>
    </row>
    <row r="543" spans="1:6">
      <c r="A543" s="56"/>
      <c r="B543" s="53"/>
      <c r="C543" s="55"/>
      <c r="D543" s="54"/>
      <c r="E543" s="57"/>
      <c r="F543" s="53"/>
    </row>
    <row r="544" spans="1:6">
      <c r="A544" s="56"/>
      <c r="B544" s="53"/>
      <c r="C544" s="55"/>
      <c r="D544" s="54"/>
      <c r="E544" s="57"/>
      <c r="F544" s="53"/>
    </row>
    <row r="545" spans="1:6">
      <c r="A545" s="56"/>
      <c r="B545" s="53"/>
      <c r="C545" s="55"/>
      <c r="D545" s="54"/>
      <c r="E545" s="58"/>
      <c r="F545" s="53"/>
    </row>
    <row r="546" spans="1:6">
      <c r="A546" s="56"/>
      <c r="B546" s="53"/>
      <c r="C546" s="55"/>
      <c r="D546" s="54"/>
      <c r="E546" s="57"/>
      <c r="F546" s="53"/>
    </row>
    <row r="547" spans="1:6">
      <c r="A547" s="56"/>
      <c r="B547" s="53"/>
      <c r="C547" s="55"/>
      <c r="D547" s="54"/>
      <c r="E547" s="57"/>
      <c r="F547" s="53"/>
    </row>
    <row r="548" spans="1:6">
      <c r="A548" s="56"/>
      <c r="B548" s="53"/>
      <c r="C548" s="55"/>
      <c r="D548" s="54"/>
      <c r="E548" s="53"/>
      <c r="F548" s="53"/>
    </row>
    <row r="549" spans="1:6">
      <c r="A549" s="56"/>
      <c r="B549" s="53"/>
      <c r="C549" s="55"/>
      <c r="D549" s="54"/>
      <c r="E549" s="53"/>
      <c r="F549" s="53"/>
    </row>
    <row r="550" spans="1:6">
      <c r="A550" s="56"/>
      <c r="B550" s="53"/>
      <c r="C550" s="55"/>
      <c r="D550" s="54"/>
      <c r="E550" s="53"/>
      <c r="F550" s="53"/>
    </row>
    <row r="551" spans="1:6">
      <c r="A551" s="56"/>
      <c r="B551" s="53"/>
      <c r="C551" s="55"/>
      <c r="D551" s="54"/>
      <c r="E551" s="53"/>
      <c r="F551" s="53"/>
    </row>
    <row r="552" spans="1:6">
      <c r="A552" s="56"/>
      <c r="B552" s="53"/>
      <c r="C552" s="55"/>
      <c r="D552" s="54"/>
      <c r="E552" s="53"/>
      <c r="F552" s="53"/>
    </row>
    <row r="553" spans="1:6">
      <c r="A553" s="56"/>
      <c r="B553" s="53"/>
      <c r="C553" s="55"/>
      <c r="D553" s="54"/>
      <c r="E553" s="53"/>
      <c r="F553" s="53"/>
    </row>
    <row r="554" spans="1:6">
      <c r="A554" s="56"/>
      <c r="B554" s="53"/>
      <c r="C554" s="55"/>
      <c r="D554" s="54"/>
      <c r="E554" s="53"/>
      <c r="F554" s="53"/>
    </row>
    <row r="555" spans="1:6">
      <c r="A555" s="56"/>
      <c r="B555" s="53"/>
      <c r="C555" s="55"/>
      <c r="D555" s="54"/>
      <c r="E555" s="53"/>
      <c r="F555" s="53"/>
    </row>
    <row r="556" spans="1:6">
      <c r="A556" s="56"/>
      <c r="B556" s="53"/>
      <c r="C556" s="55"/>
      <c r="D556" s="54"/>
      <c r="E556" s="53"/>
      <c r="F556" s="53"/>
    </row>
    <row r="557" spans="1:6">
      <c r="A557" s="56"/>
      <c r="B557" s="53"/>
      <c r="C557" s="55"/>
      <c r="D557" s="54"/>
      <c r="E557" s="53"/>
      <c r="F557" s="53"/>
    </row>
    <row r="558" spans="1:6">
      <c r="A558" s="56"/>
      <c r="B558" s="53"/>
      <c r="C558" s="55"/>
      <c r="D558" s="54"/>
      <c r="E558" s="53"/>
      <c r="F558" s="53"/>
    </row>
    <row r="559" spans="1:6">
      <c r="A559" s="56"/>
      <c r="B559" s="53"/>
      <c r="C559" s="55"/>
      <c r="D559" s="54"/>
      <c r="E559" s="53"/>
      <c r="F559" s="53"/>
    </row>
    <row r="560" spans="1:6">
      <c r="A560" s="56"/>
      <c r="B560" s="53"/>
      <c r="C560" s="55"/>
      <c r="D560" s="54"/>
      <c r="E560" s="53"/>
      <c r="F560" s="53"/>
    </row>
    <row r="561" spans="1:6">
      <c r="A561" s="56"/>
      <c r="B561" s="53"/>
      <c r="C561" s="55"/>
      <c r="D561" s="54"/>
      <c r="E561" s="53"/>
      <c r="F561" s="53"/>
    </row>
    <row r="562" spans="1:6">
      <c r="A562" s="56"/>
      <c r="B562" s="53"/>
      <c r="C562" s="55"/>
      <c r="D562" s="54"/>
      <c r="E562" s="53"/>
      <c r="F562" s="53"/>
    </row>
    <row r="563" spans="1:6">
      <c r="A563" s="56"/>
      <c r="B563" s="53"/>
      <c r="C563" s="55"/>
      <c r="D563" s="54"/>
      <c r="E563" s="53"/>
      <c r="F563" s="53"/>
    </row>
    <row r="564" spans="1:6">
      <c r="A564" s="56"/>
      <c r="B564" s="53"/>
      <c r="C564" s="55"/>
      <c r="D564" s="54"/>
      <c r="E564" s="53"/>
      <c r="F564" s="53"/>
    </row>
    <row r="565" spans="1:6">
      <c r="A565" s="56"/>
      <c r="B565" s="53"/>
      <c r="C565" s="55"/>
      <c r="D565" s="54"/>
      <c r="E565" s="53"/>
      <c r="F565" s="53"/>
    </row>
    <row r="566" spans="1:6">
      <c r="A566" s="56"/>
      <c r="B566" s="53"/>
      <c r="C566" s="55"/>
      <c r="D566" s="54"/>
      <c r="E566" s="53"/>
      <c r="F566" s="53"/>
    </row>
    <row r="567" spans="1:6">
      <c r="A567" s="56"/>
      <c r="B567" s="53"/>
      <c r="C567" s="55"/>
      <c r="D567" s="54"/>
      <c r="E567" s="53"/>
      <c r="F567" s="53"/>
    </row>
    <row r="568" spans="1:6">
      <c r="A568" s="56"/>
      <c r="B568" s="53"/>
      <c r="C568" s="55"/>
      <c r="D568" s="54"/>
      <c r="E568" s="53"/>
      <c r="F568" s="53"/>
    </row>
    <row r="569" spans="1:6">
      <c r="A569" s="56"/>
      <c r="B569" s="53"/>
      <c r="C569" s="55"/>
      <c r="D569" s="54"/>
      <c r="E569" s="53"/>
      <c r="F569" s="53"/>
    </row>
    <row r="570" spans="1:6">
      <c r="A570" s="56"/>
      <c r="B570" s="53"/>
      <c r="C570" s="55"/>
      <c r="D570" s="54"/>
      <c r="E570" s="53"/>
      <c r="F570" s="53"/>
    </row>
    <row r="571" spans="1:6">
      <c r="A571" s="56"/>
      <c r="B571" s="53"/>
      <c r="C571" s="55"/>
      <c r="D571" s="54"/>
      <c r="E571" s="53"/>
      <c r="F571" s="53"/>
    </row>
    <row r="572" spans="1:6">
      <c r="A572" s="56"/>
      <c r="B572" s="53"/>
      <c r="C572" s="55"/>
      <c r="D572" s="54"/>
      <c r="E572" s="53"/>
      <c r="F572" s="53"/>
    </row>
    <row r="573" spans="1:6">
      <c r="A573" s="56"/>
      <c r="B573" s="53"/>
      <c r="C573" s="55"/>
      <c r="D573" s="54"/>
      <c r="E573" s="53"/>
      <c r="F573" s="53"/>
    </row>
    <row r="574" spans="1:6">
      <c r="A574" s="56"/>
      <c r="B574" s="53"/>
      <c r="C574" s="55"/>
      <c r="D574" s="54"/>
      <c r="E574" s="53"/>
      <c r="F574" s="53"/>
    </row>
    <row r="575" spans="1:6">
      <c r="A575" s="56"/>
      <c r="B575" s="53"/>
      <c r="C575" s="55"/>
      <c r="D575" s="54"/>
      <c r="E575" s="53"/>
      <c r="F575" s="53"/>
    </row>
    <row r="576" spans="1:6">
      <c r="A576" s="56"/>
      <c r="B576" s="53"/>
      <c r="C576" s="55"/>
      <c r="D576" s="54"/>
      <c r="E576" s="53"/>
      <c r="F576" s="53"/>
    </row>
    <row r="577" spans="1:6">
      <c r="A577" s="56"/>
      <c r="B577" s="53"/>
      <c r="C577" s="55"/>
      <c r="D577" s="54"/>
      <c r="E577" s="53"/>
      <c r="F577" s="53"/>
    </row>
    <row r="578" spans="1:6">
      <c r="A578" s="56"/>
      <c r="B578" s="53"/>
      <c r="C578" s="55"/>
      <c r="D578" s="54"/>
      <c r="E578" s="53"/>
      <c r="F578" s="53"/>
    </row>
    <row r="579" spans="1:6">
      <c r="A579" s="56"/>
      <c r="B579" s="53"/>
      <c r="C579" s="55"/>
      <c r="D579" s="54"/>
      <c r="E579" s="53"/>
      <c r="F579" s="53"/>
    </row>
    <row r="580" spans="1:6">
      <c r="A580" s="56"/>
      <c r="B580" s="53"/>
      <c r="C580" s="55"/>
      <c r="D580" s="54"/>
      <c r="E580" s="53"/>
      <c r="F580" s="53"/>
    </row>
    <row r="581" spans="1:6">
      <c r="A581" s="56"/>
      <c r="B581" s="53"/>
      <c r="C581" s="55"/>
      <c r="D581" s="54"/>
      <c r="E581" s="53"/>
      <c r="F581" s="53"/>
    </row>
    <row r="582" spans="1:6">
      <c r="A582" s="56"/>
      <c r="B582" s="53"/>
      <c r="C582" s="55"/>
      <c r="D582" s="54"/>
      <c r="E582" s="53"/>
      <c r="F582" s="53"/>
    </row>
    <row r="583" spans="1:6">
      <c r="A583" s="56"/>
      <c r="B583" s="53"/>
      <c r="C583" s="55"/>
      <c r="D583" s="54"/>
      <c r="E583" s="53"/>
      <c r="F583" s="53"/>
    </row>
    <row r="584" spans="1:6">
      <c r="A584" s="53"/>
      <c r="B584" s="53"/>
      <c r="C584" s="55"/>
      <c r="D584" s="54"/>
      <c r="E584" s="53"/>
      <c r="F584" s="53"/>
    </row>
    <row r="585" spans="1:6">
      <c r="A585" s="53"/>
      <c r="B585" s="53"/>
      <c r="C585" s="55"/>
      <c r="D585" s="54"/>
      <c r="E585" s="53"/>
      <c r="F585" s="53"/>
    </row>
  </sheetData>
  <sheetProtection algorithmName="SHA-512" hashValue="v4tGAm60UWba0b08GlgpZPR8ieSra92ypek3azhU0/+PTWXYjWSZVVPu1yn49FnWjhHG+w8oksgPoVTZTYgXgg==" saltValue="Q43UCZIcSoVF71Mi+MmxIw==" spinCount="100000" sheet="1" objects="1" scenarios="1"/>
  <mergeCells count="13">
    <mergeCell ref="B18:E18"/>
    <mergeCell ref="B19:E19"/>
    <mergeCell ref="B20:E20"/>
    <mergeCell ref="B9:E9"/>
    <mergeCell ref="B10:E10"/>
    <mergeCell ref="B12:E12"/>
    <mergeCell ref="B13:E13"/>
    <mergeCell ref="B11:E11"/>
    <mergeCell ref="B21:E21"/>
    <mergeCell ref="B14:E14"/>
    <mergeCell ref="B15:E15"/>
    <mergeCell ref="B16:E16"/>
    <mergeCell ref="B17:E17"/>
  </mergeCells>
  <pageMargins left="0.67708333333333337" right="0.55118110236220474" top="0.39583333333333331" bottom="0.6875" header="0" footer="0.39370078740157483"/>
  <pageSetup paperSize="9" scale="98" orientation="landscape" r:id="rId1"/>
  <headerFooter alignWithMargins="0">
    <oddFooter>&amp;L&amp;7Obj.:SERŠ MARIBOR
Št.projekta: 32-03-23&amp;C&amp;7                    STROJNE INSTALACIJE&amp;R&amp;P/&amp;N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Rekapitulacija</vt:lpstr>
      <vt:lpstr>Splošne opombe</vt:lpstr>
      <vt:lpstr>Popis GO</vt:lpstr>
      <vt:lpstr>Prezračevanje</vt:lpstr>
      <vt:lpstr>'Splošne opombe'!Excel_BuiltIn_Print_Area_3_1</vt:lpstr>
      <vt:lpstr>Excel_BuiltIn_Print_Area_3_1</vt:lpstr>
      <vt:lpstr>'Popis GO'!Področje_tiskanja</vt:lpstr>
      <vt:lpstr>'Splošne opombe'!Področje_tiskanja</vt:lpstr>
      <vt:lpstr>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Repovs</dc:creator>
  <cp:lastModifiedBy>Iztok</cp:lastModifiedBy>
  <cp:lastPrinted>2023-06-12T14:34:53Z</cp:lastPrinted>
  <dcterms:created xsi:type="dcterms:W3CDTF">2022-02-22T07:46:14Z</dcterms:created>
  <dcterms:modified xsi:type="dcterms:W3CDTF">2023-06-12T14:36:49Z</dcterms:modified>
</cp:coreProperties>
</file>